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2C3F2FF-381C-4601-945F-1B010B3135AC}" xr6:coauthVersionLast="47" xr6:coauthVersionMax="47" xr10:uidLastSave="{00000000-0000-0000-0000-000000000000}"/>
  <bookViews>
    <workbookView xWindow="-120" yWindow="-120" windowWidth="29040" windowHeight="15840" tabRatio="844" firstSheet="3" activeTab="1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2" l="1"/>
  <c r="F36" i="22"/>
  <c r="J36" i="22" s="1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1" s="1"/>
  <c r="AC2" i="21"/>
  <c r="J5" i="15"/>
  <c r="D37" i="20"/>
  <c r="C37" i="20"/>
  <c r="F36" i="20"/>
  <c r="D35" i="20"/>
  <c r="C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7"/>
  <c r="Q3" i="16"/>
  <c r="Q3" i="14"/>
  <c r="Q3" i="15"/>
  <c r="F37" i="11"/>
  <c r="C35" i="11"/>
  <c r="C37" i="11" s="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22" l="1"/>
  <c r="J36" i="21"/>
  <c r="J4" i="21"/>
  <c r="F37" i="20"/>
  <c r="J4" i="20" s="1"/>
  <c r="J36" i="20"/>
  <c r="F37" i="12"/>
  <c r="J36" i="12" s="1"/>
  <c r="F37" i="19"/>
  <c r="J4" i="19" s="1"/>
  <c r="F37" i="18"/>
  <c r="J4" i="18" s="1"/>
  <c r="F37" i="17"/>
  <c r="F37" i="16"/>
  <c r="J36" i="16" s="1"/>
  <c r="F37" i="15"/>
  <c r="F37" i="14"/>
  <c r="F37" i="13"/>
  <c r="F37" i="10"/>
  <c r="J36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2" l="1"/>
  <c r="J5" i="21"/>
  <c r="L36" i="21" s="1"/>
  <c r="J5" i="20"/>
  <c r="L36" i="20"/>
  <c r="J36" i="19"/>
  <c r="J5" i="19"/>
  <c r="J5" i="18"/>
  <c r="J4" i="17"/>
  <c r="J5" i="17" s="1"/>
  <c r="J4" i="16"/>
  <c r="J5" i="16" s="1"/>
  <c r="J36" i="14"/>
  <c r="J4" i="13"/>
  <c r="J5" i="13" s="1"/>
  <c r="J4" i="12"/>
  <c r="J5" i="12" s="1"/>
  <c r="L36" i="12" s="1"/>
  <c r="J36" i="11"/>
  <c r="J4" i="11"/>
  <c r="J4" i="10"/>
  <c r="J36" i="18"/>
  <c r="J36" i="13"/>
  <c r="J36" i="17"/>
  <c r="J36" i="8"/>
  <c r="J4" i="9"/>
  <c r="J36" i="15"/>
  <c r="J4" i="14"/>
  <c r="J5" i="14" s="1"/>
  <c r="F37" i="7"/>
  <c r="J36" i="7" s="1"/>
  <c r="L36" i="22" l="1"/>
  <c r="L36" i="19"/>
  <c r="L36" i="18"/>
  <c r="L36" i="17"/>
  <c r="L36" i="16"/>
  <c r="L36" i="15"/>
  <c r="L36" i="14"/>
  <c r="L36" i="13"/>
  <c r="J5" i="11"/>
  <c r="L36" i="11" s="1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<sst xmlns="http://schemas.openxmlformats.org/spreadsheetml/2006/main" count="620" uniqueCount="58">
  <si>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</si>
  <si>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</si>
  <si>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</si>
  <si>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</si>
  <si>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</si>
  <si>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</si>
  <si>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</si>
  <si>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</si>
  <si>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</si>
  <si>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</si>
  <si>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</si>
  <si>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</si>
  <si>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</si>
  <si>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</si>
  <si>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</si>
  <si>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</si>
  <si>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</si>
  <si>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</si>
  <si>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</si>
  <si>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</si>
  <si>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</si>
  <si>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</si>
  <si>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</si>
  <si>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</si>
  <si>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</si>
  <si>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</si>
  <si>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</si>
  <si>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</si>
  <si>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</si>
  <si>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</si>
  <si>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</si>
  <si>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</si>
  <si>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</si>
  <si>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YAŞAR YÜKSEL</t>
  </si>
  <si>
    <t>Z. EYYÜP AĞA</t>
  </si>
  <si>
    <t>V. EYYÜP AĞA</t>
  </si>
  <si>
    <t>Yaşar yüksel Ünlü Süt Müşteri</t>
  </si>
  <si>
    <t>+90 535 363 85 89</t>
  </si>
  <si>
    <t>Z.EYYÜP AĞA</t>
  </si>
  <si>
    <t>V.EYYÜP AĞA</t>
  </si>
  <si>
    <t>29/07/2025 501,5 LT KESİK 8 TL</t>
  </si>
  <si>
    <t>Satış</t>
  </si>
  <si>
    <t>AKPRO SÜT 21 - 2</t>
  </si>
  <si>
    <t>AD</t>
  </si>
  <si>
    <t>YM2</t>
  </si>
  <si>
    <t>Ekim Sütünden Kesilecek</t>
  </si>
  <si>
    <t>20/08 485,5 LT ANTİB. 12 TL</t>
  </si>
  <si>
    <t>H.EYYÜP AĞA</t>
  </si>
  <si>
    <t>D.EYYÜP AĞA</t>
  </si>
  <si>
    <t>Akpro Süt 21 220 Ad.</t>
  </si>
  <si>
    <t>EKİM SÜTÜNE YAZILDI</t>
  </si>
  <si>
    <t>4. HAFTA YAĞ 2,5</t>
  </si>
  <si>
    <t>2.HAFTA</t>
  </si>
  <si>
    <t>4.HAFTA</t>
  </si>
  <si>
    <t>YAĞ 2,8</t>
  </si>
  <si>
    <t>YAĞ 2,5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</si>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</sst>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88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2" fillId="0" borderId="0" xfId="21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0" fontId="1" fillId="0" borderId="9" xfId="230" applyBorder="1"/>
    <xf numFmtId="169" fontId="1" fillId="0" borderId="9" xfId="230" applyNumberFormat="1" applyBorder="1" applyAlignment="1">
      <alignment horizontal="right"/>
    </xf>
    <xf numFmtId="4" fontId="1" fillId="0" borderId="9" xfId="230" applyNumberFormat="1" applyBorder="1" applyAlignment="1">
      <alignment horizontal="right"/>
    </xf>
    <xf numFmtId="3" fontId="1" fillId="0" borderId="9" xfId="230" applyNumberFormat="1" applyBorder="1"/>
    <xf numFmtId="49" fontId="1" fillId="0" borderId="9" xfId="230" applyNumberFormat="1" applyBorder="1" applyAlignment="1">
      <alignment horizontal="left"/>
    </xf>
    <xf numFmtId="167" fontId="1" fillId="0" borderId="9" xfId="230" applyNumberFormat="1" applyBorder="1" applyAlignment="1">
      <alignment horizontal="right"/>
    </xf>
    <xf numFmtId="14" fontId="0" fillId="0" borderId="9" xfId="0" applyNumberFormat="1" applyBorder="1"/>
    <xf numFmtId="168" fontId="1" fillId="0" borderId="9" xfId="230" applyNumberFormat="1" applyBorder="1" applyAlignment="1">
      <alignment horizontal="left"/>
    </xf>
    <xf numFmtId="43" fontId="0" fillId="0" borderId="11" xfId="250" applyFont="1" applyFill="1" applyBorder="1"/>
    <xf numFmtId="166" fontId="0" fillId="0" borderId="0" xfId="0" applyNumberFormat="1"/>
    <xf numFmtId="168" fontId="1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1" fillId="2" borderId="9" xfId="230" applyNumberFormat="1" applyFill="1" applyBorder="1" applyAlignment="1">
      <alignment horizontal="right"/>
    </xf>
    <xf numFmtId="49" fontId="1" fillId="2" borderId="9" xfId="230" applyNumberFormat="1" applyFill="1" applyBorder="1" applyAlignment="1">
      <alignment horizontal="left"/>
    </xf>
    <xf numFmtId="3" fontId="1" fillId="2" borderId="9" xfId="230" applyNumberFormat="1" applyFill="1" applyBorder="1"/>
    <xf numFmtId="169" fontId="1" fillId="2" borderId="9" xfId="230" applyNumberFormat="1" applyFill="1" applyBorder="1" applyAlignment="1">
      <alignment horizontal="right"/>
    </xf>
    <xf numFmtId="4" fontId="1" fillId="2" borderId="9" xfId="230" applyNumberFormat="1" applyFill="1" applyBorder="1" applyAlignment="1">
      <alignment horizontal="right"/>
    </xf>
    <xf numFmtId="0" fontId="1" fillId="2" borderId="9" xfId="230" applyFill="1" applyBorder="1"/>
    <xf numFmtId="0" fontId="0" fillId="34" borderId="9" xfId="0" applyFill="1" applyBorder="1"/>
    <xf numFmtId="2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2" xr:uid="{C0C2EE30-CE68-44FA-BB74-31AE3D69E144}"/>
    <cellStyle name="%20 - Vurgu1 11" xfId="232" xr:uid="{9DA9983C-637D-4F56-B0F8-A5A1A9774C3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58E97F3-1CD5-4D50-9073-8ECB639A27B1}"/>
    <cellStyle name="%20 - Vurgu2 11" xfId="235" xr:uid="{FE27CD07-37BD-4C06-BCB3-AEA0CCE0101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A7B832BD-0ACD-4EE8-811C-EA664286453A}"/>
    <cellStyle name="%20 - Vurgu3 11" xfId="238" xr:uid="{CAACA3E2-6678-4040-B214-888F41E0B99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9137E66-0356-4DC5-BEFB-57848E5F7122}"/>
    <cellStyle name="%20 - Vurgu4 11" xfId="241" xr:uid="{5B66CE20-C05B-4EEC-877D-31D3DA07523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D59C6A8-8593-4930-AEFB-02FDF1D430E4}"/>
    <cellStyle name="%20 - Vurgu5 11" xfId="244" xr:uid="{2C78E6EF-C358-46DA-AFC1-3F260DB20E9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1CCE16E-7C7F-4924-BEAA-C43F7A93D5E1}"/>
    <cellStyle name="%20 - Vurgu6 11" xfId="247" xr:uid="{0DF36B0D-59F7-4476-859E-91125E9CB16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75C057C-C33C-413D-AD8F-6161A04CC5F6}"/>
    <cellStyle name="%40 - Vurgu1 11" xfId="233" xr:uid="{4FFDE7D6-9E09-4D87-AC87-5827FCEF8B7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5351808-112A-4C89-9ADF-C643F8B6AE3E}"/>
    <cellStyle name="%40 - Vurgu2 11" xfId="236" xr:uid="{97B0B6F2-054C-4BA1-A8F1-E4BB250F1C1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B89C8B54-0A36-410A-ACDB-7CECB695B079}"/>
    <cellStyle name="%40 - Vurgu3 11" xfId="239" xr:uid="{AA325B23-283B-400E-878E-89EC71FEA0C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E320A37-4899-448F-ABCB-8D40650BB63B}"/>
    <cellStyle name="%40 - Vurgu4 11" xfId="242" xr:uid="{EAEA47DD-DDBD-4725-9F7B-48A2453E28C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E7C17C3-1F78-4CF9-92E1-142C95DCC68B}"/>
    <cellStyle name="%40 - Vurgu5 11" xfId="245" xr:uid="{16582B3F-CC14-4685-92C6-2593F6515D4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BB4D02F-EC82-47BD-A21F-DF649E76326D}"/>
    <cellStyle name="%40 - Vurgu6 11" xfId="248" xr:uid="{667AA66A-C2DA-4E4D-91A2-896A02D9042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AB670A4-B0AD-4CBA-8ECB-E2CA4E941720}"/>
    <cellStyle name="%60 - Vurgu1 11" xfId="234" xr:uid="{3C5D1EE8-7781-4403-8B22-AE75805F12B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5C01F54-EA9B-41AC-888C-77C63D4C67E1}"/>
    <cellStyle name="%60 - Vurgu2 11" xfId="237" xr:uid="{B9F31D57-9203-438D-A14C-E1EAA2AA949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9D57CB5-D511-4070-B653-78820BE3CA90}"/>
    <cellStyle name="%60 - Vurgu3 11" xfId="240" xr:uid="{A92BCFD8-822A-44D6-926F-34579C8F93B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62A3BE8-B69F-44BF-8ECC-CD189825DBEE}"/>
    <cellStyle name="%60 - Vurgu4 11" xfId="243" xr:uid="{6C823617-A11C-4C0D-BA5F-7B1E602C320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C16F826-73DE-4493-8A26-B25952F8356C}"/>
    <cellStyle name="%60 - Vurgu5 11" xfId="246" xr:uid="{064BD4C5-DE95-4A6A-B848-473CCAA042B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10FE9DB-5974-4582-9F77-E6ACA8255AC7}"/>
    <cellStyle name="%60 - Vurgu6 11" xfId="249" xr:uid="{C9245028-8CE3-4CA1-A101-FE6032FC858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D0D6DA0-511D-404E-BDE3-DB8DC71F8496}"/>
    <cellStyle name="Normal 16" xfId="230" xr:uid="{50AC198D-46B2-4CE5-AA49-F7CDB6AB6ADB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6170A80-78EF-49B0-900E-0083818DCB12}"/>
    <cellStyle name="Not 13" xfId="231" xr:uid="{69EC7CC0-3F42-4FA9-B67F-75F49D87541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783.5</v>
      </c>
      <c r="D4" s="9"/>
      <c r="E4" s="10">
        <v>13.5</v>
      </c>
      <c r="F4" s="33">
        <f>E4*C4</f>
        <v>10577.25</v>
      </c>
      <c r="G4" s="11"/>
      <c r="H4" s="12" t="s">
        <v>6</v>
      </c>
      <c r="I4" s="13">
        <v>0.01</v>
      </c>
      <c r="J4" s="14">
        <f>(F36+F37)*I4</f>
        <v>3330.3150000000001</v>
      </c>
    </row>
    <row r="5" spans="2:29" x14ac:dyDescent="0.25">
      <c r="B5" s="7">
        <v>45628</v>
      </c>
      <c r="C5" s="8">
        <v>771.5</v>
      </c>
      <c r="D5" s="9"/>
      <c r="E5" s="10">
        <v>13.5</v>
      </c>
      <c r="F5" s="33">
        <f t="shared" ref="F5:F34" si="0">E5*C5</f>
        <v>10415.25</v>
      </c>
      <c r="G5" s="11"/>
      <c r="H5" s="12" t="s">
        <v>7</v>
      </c>
      <c r="I5" s="13">
        <v>1E-3</v>
      </c>
      <c r="J5" s="14">
        <f>(F36+F37)*I5</f>
        <v>333.03149999999999</v>
      </c>
    </row>
    <row r="6" spans="2:29" x14ac:dyDescent="0.25">
      <c r="B6" s="7">
        <v>45629</v>
      </c>
      <c r="C6" s="8">
        <v>750</v>
      </c>
      <c r="D6" s="9"/>
      <c r="E6" s="10">
        <v>13.5</v>
      </c>
      <c r="F6" s="33">
        <f t="shared" si="0"/>
        <v>10125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718.5</v>
      </c>
      <c r="D7" s="9"/>
      <c r="E7" s="10">
        <v>13.5</v>
      </c>
      <c r="F7" s="33">
        <f t="shared" si="0"/>
        <v>9699.75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777.5</v>
      </c>
      <c r="D8" s="9"/>
      <c r="E8" s="10">
        <v>13.5</v>
      </c>
      <c r="F8" s="33">
        <f t="shared" si="0"/>
        <v>10496.25</v>
      </c>
      <c r="G8" s="15">
        <v>45679</v>
      </c>
      <c r="H8" s="16" t="s">
        <v>34</v>
      </c>
      <c r="I8" s="17"/>
      <c r="J8" s="18">
        <v>329368.15000000002</v>
      </c>
    </row>
    <row r="9" spans="2:29" x14ac:dyDescent="0.25">
      <c r="B9" s="7">
        <v>45632</v>
      </c>
      <c r="C9" s="8">
        <v>754</v>
      </c>
      <c r="D9" s="9"/>
      <c r="E9" s="10">
        <v>13.5</v>
      </c>
      <c r="F9" s="33">
        <f t="shared" si="0"/>
        <v>10179</v>
      </c>
      <c r="G9" s="15"/>
      <c r="H9" s="16"/>
      <c r="I9" s="17"/>
      <c r="J9" s="18"/>
    </row>
    <row r="10" spans="2:29" x14ac:dyDescent="0.25">
      <c r="B10" s="7">
        <v>45633</v>
      </c>
      <c r="C10" s="8">
        <v>764</v>
      </c>
      <c r="D10" s="9"/>
      <c r="E10" s="10">
        <v>13.5</v>
      </c>
      <c r="F10" s="33">
        <f t="shared" si="0"/>
        <v>10314</v>
      </c>
      <c r="G10" s="15"/>
      <c r="H10" s="16"/>
      <c r="I10" s="17"/>
      <c r="J10" s="18"/>
    </row>
    <row r="11" spans="2:29" x14ac:dyDescent="0.25">
      <c r="B11" s="7">
        <v>45634</v>
      </c>
      <c r="C11" s="8">
        <v>768.5</v>
      </c>
      <c r="D11" s="9"/>
      <c r="E11" s="10">
        <v>13.5</v>
      </c>
      <c r="F11" s="33">
        <f t="shared" si="0"/>
        <v>10374.75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8">
        <v>757</v>
      </c>
      <c r="D12" s="9"/>
      <c r="E12" s="10">
        <v>13.5</v>
      </c>
      <c r="F12" s="33">
        <f t="shared" si="0"/>
        <v>10219.5</v>
      </c>
      <c r="G12" s="19"/>
      <c r="H12" s="16"/>
      <c r="I12" s="17"/>
      <c r="J12" s="18"/>
      <c r="L12" t="s">
        <v>37</v>
      </c>
    </row>
    <row r="13" spans="2:29" x14ac:dyDescent="0.25">
      <c r="B13" s="7">
        <v>45636</v>
      </c>
      <c r="C13" s="8">
        <v>797</v>
      </c>
      <c r="D13" s="9"/>
      <c r="E13" s="10">
        <v>13.5</v>
      </c>
      <c r="F13" s="33">
        <f t="shared" si="0"/>
        <v>10759.5</v>
      </c>
      <c r="G13" s="19"/>
      <c r="H13" s="16"/>
      <c r="I13" s="17"/>
      <c r="J13" s="18"/>
    </row>
    <row r="14" spans="2:29" x14ac:dyDescent="0.25">
      <c r="B14" s="7">
        <v>45637</v>
      </c>
      <c r="C14" s="8">
        <v>779</v>
      </c>
      <c r="D14" s="9"/>
      <c r="E14" s="10">
        <v>13.5</v>
      </c>
      <c r="F14" s="33">
        <f t="shared" si="0"/>
        <v>10516.5</v>
      </c>
      <c r="G14" s="19"/>
      <c r="H14" s="16"/>
      <c r="I14" s="17"/>
      <c r="J14" s="18"/>
    </row>
    <row r="15" spans="2:29" x14ac:dyDescent="0.25">
      <c r="B15" s="7">
        <v>45638</v>
      </c>
      <c r="C15" s="8">
        <v>800</v>
      </c>
      <c r="D15" s="9"/>
      <c r="E15" s="10">
        <v>13.5</v>
      </c>
      <c r="F15" s="33">
        <f t="shared" si="0"/>
        <v>10800</v>
      </c>
      <c r="G15" s="19"/>
      <c r="H15" s="16"/>
      <c r="I15" s="17"/>
      <c r="J15" s="18"/>
    </row>
    <row r="16" spans="2:29" x14ac:dyDescent="0.25">
      <c r="B16" s="7">
        <v>45639</v>
      </c>
      <c r="C16" s="8">
        <v>772</v>
      </c>
      <c r="D16" s="9"/>
      <c r="E16" s="10">
        <v>13.5</v>
      </c>
      <c r="F16" s="33">
        <f t="shared" si="0"/>
        <v>10422</v>
      </c>
      <c r="G16" s="19"/>
      <c r="H16" s="16"/>
      <c r="I16" s="17"/>
      <c r="J16" s="18"/>
    </row>
    <row r="17" spans="2:10" x14ac:dyDescent="0.25">
      <c r="B17" s="7">
        <v>45640</v>
      </c>
      <c r="C17" s="8">
        <v>802.5</v>
      </c>
      <c r="D17" s="9"/>
      <c r="E17" s="10">
        <v>13.5</v>
      </c>
      <c r="F17" s="33">
        <f t="shared" si="0"/>
        <v>10833.75</v>
      </c>
      <c r="G17" s="19"/>
      <c r="H17" s="16"/>
      <c r="I17" s="17"/>
      <c r="J17" s="18"/>
    </row>
    <row r="18" spans="2:10" x14ac:dyDescent="0.25">
      <c r="B18" s="7">
        <v>45641</v>
      </c>
      <c r="C18" s="8">
        <v>837</v>
      </c>
      <c r="D18" s="9"/>
      <c r="E18" s="10">
        <v>13.5</v>
      </c>
      <c r="F18" s="33">
        <f t="shared" si="0"/>
        <v>11299.5</v>
      </c>
      <c r="G18" s="19"/>
      <c r="H18" s="16"/>
      <c r="I18" s="17"/>
      <c r="J18" s="18"/>
    </row>
    <row r="19" spans="2:10" x14ac:dyDescent="0.25">
      <c r="B19" s="7">
        <v>45642</v>
      </c>
      <c r="C19" s="8">
        <v>818</v>
      </c>
      <c r="D19" s="9"/>
      <c r="E19" s="10">
        <v>13.5</v>
      </c>
      <c r="F19" s="33">
        <f t="shared" si="0"/>
        <v>11043</v>
      </c>
      <c r="G19" s="19"/>
      <c r="H19" s="16"/>
      <c r="I19" s="17"/>
      <c r="J19" s="18"/>
    </row>
    <row r="20" spans="2:10" x14ac:dyDescent="0.25">
      <c r="B20" s="7">
        <v>45643</v>
      </c>
      <c r="C20" s="8">
        <v>842</v>
      </c>
      <c r="D20" s="9"/>
      <c r="E20" s="10">
        <v>13.5</v>
      </c>
      <c r="F20" s="33">
        <f t="shared" si="0"/>
        <v>11367</v>
      </c>
      <c r="G20" s="19"/>
      <c r="H20" s="16"/>
      <c r="I20" s="17"/>
      <c r="J20" s="18"/>
    </row>
    <row r="21" spans="2:10" x14ac:dyDescent="0.25">
      <c r="B21" s="7">
        <v>45644</v>
      </c>
      <c r="C21" s="8">
        <v>840</v>
      </c>
      <c r="D21" s="9"/>
      <c r="E21" s="10">
        <v>13.5</v>
      </c>
      <c r="F21" s="33">
        <f t="shared" si="0"/>
        <v>11340</v>
      </c>
      <c r="G21" s="19"/>
      <c r="H21" s="16"/>
      <c r="I21" s="17"/>
      <c r="J21" s="18"/>
    </row>
    <row r="22" spans="2:10" x14ac:dyDescent="0.25">
      <c r="B22" s="7">
        <v>45645</v>
      </c>
      <c r="C22" s="8">
        <v>839</v>
      </c>
      <c r="D22" s="9"/>
      <c r="E22" s="10">
        <v>13.5</v>
      </c>
      <c r="F22" s="33">
        <f t="shared" si="0"/>
        <v>11326.5</v>
      </c>
      <c r="G22" s="19"/>
      <c r="H22" s="16"/>
      <c r="I22" s="17"/>
      <c r="J22" s="18"/>
    </row>
    <row r="23" spans="2:10" x14ac:dyDescent="0.25">
      <c r="B23" s="7">
        <v>45646</v>
      </c>
      <c r="C23" s="8">
        <v>835</v>
      </c>
      <c r="D23" s="9"/>
      <c r="E23" s="10">
        <v>13.5</v>
      </c>
      <c r="F23" s="33">
        <f t="shared" si="0"/>
        <v>11272.5</v>
      </c>
      <c r="G23" s="19"/>
      <c r="H23" s="16"/>
      <c r="I23" s="17"/>
      <c r="J23" s="18"/>
    </row>
    <row r="24" spans="2:10" x14ac:dyDescent="0.25">
      <c r="B24" s="7">
        <v>45647</v>
      </c>
      <c r="C24" s="8">
        <v>848.5</v>
      </c>
      <c r="D24" s="9"/>
      <c r="E24" s="10">
        <v>13.5</v>
      </c>
      <c r="F24" s="33">
        <f t="shared" si="0"/>
        <v>11454.75</v>
      </c>
      <c r="G24" s="19"/>
      <c r="H24" s="16"/>
      <c r="I24" s="17"/>
      <c r="J24" s="18"/>
    </row>
    <row r="25" spans="2:10" x14ac:dyDescent="0.25">
      <c r="B25" s="7">
        <v>45648</v>
      </c>
      <c r="C25" s="8">
        <v>847</v>
      </c>
      <c r="D25" s="9"/>
      <c r="E25" s="10">
        <v>13.5</v>
      </c>
      <c r="F25" s="33">
        <f t="shared" si="0"/>
        <v>11434.5</v>
      </c>
      <c r="G25" s="19"/>
      <c r="H25" s="16"/>
      <c r="I25" s="17"/>
      <c r="J25" s="18"/>
    </row>
    <row r="26" spans="2:10" x14ac:dyDescent="0.25">
      <c r="B26" s="7">
        <v>45649</v>
      </c>
      <c r="C26" s="8">
        <v>844</v>
      </c>
      <c r="D26" s="9"/>
      <c r="E26" s="10">
        <v>13.5</v>
      </c>
      <c r="F26" s="33">
        <f t="shared" si="0"/>
        <v>11394</v>
      </c>
      <c r="G26" s="19"/>
      <c r="H26" s="16"/>
      <c r="I26" s="17"/>
      <c r="J26" s="18"/>
    </row>
    <row r="27" spans="2:10" x14ac:dyDescent="0.25">
      <c r="B27" s="7">
        <v>45650</v>
      </c>
      <c r="C27" s="8">
        <v>825</v>
      </c>
      <c r="D27" s="9"/>
      <c r="E27" s="10">
        <v>13.5</v>
      </c>
      <c r="F27" s="33">
        <f t="shared" si="0"/>
        <v>11137.5</v>
      </c>
      <c r="G27" s="19"/>
      <c r="H27" s="16"/>
      <c r="I27" s="17"/>
      <c r="J27" s="18"/>
    </row>
    <row r="28" spans="2:10" x14ac:dyDescent="0.25">
      <c r="B28" s="7">
        <v>45651</v>
      </c>
      <c r="C28" s="8">
        <v>820</v>
      </c>
      <c r="D28" s="9"/>
      <c r="E28" s="10">
        <v>13.5</v>
      </c>
      <c r="F28" s="33">
        <f t="shared" si="0"/>
        <v>11070</v>
      </c>
      <c r="G28" s="19"/>
      <c r="H28" s="16"/>
      <c r="I28" s="17"/>
      <c r="J28" s="18"/>
    </row>
    <row r="29" spans="2:10" x14ac:dyDescent="0.25">
      <c r="B29" s="7">
        <v>45652</v>
      </c>
      <c r="C29" s="8">
        <v>755</v>
      </c>
      <c r="D29" s="9"/>
      <c r="E29" s="10">
        <v>13.5</v>
      </c>
      <c r="F29" s="33">
        <f t="shared" si="0"/>
        <v>10192.5</v>
      </c>
      <c r="G29" s="19"/>
      <c r="H29" s="16"/>
      <c r="I29" s="17"/>
      <c r="J29" s="18"/>
    </row>
    <row r="30" spans="2:10" x14ac:dyDescent="0.25">
      <c r="B30" s="7">
        <v>45653</v>
      </c>
      <c r="C30" s="8">
        <v>792</v>
      </c>
      <c r="D30" s="9"/>
      <c r="E30" s="10">
        <v>13.5</v>
      </c>
      <c r="F30" s="33">
        <f t="shared" si="0"/>
        <v>10692</v>
      </c>
      <c r="G30" s="19"/>
      <c r="H30" s="16"/>
      <c r="I30" s="17"/>
      <c r="J30" s="18"/>
    </row>
    <row r="31" spans="2:10" x14ac:dyDescent="0.25">
      <c r="B31" s="7">
        <v>45654</v>
      </c>
      <c r="C31" s="8">
        <v>752.5</v>
      </c>
      <c r="D31" s="9"/>
      <c r="E31" s="10">
        <v>13.5</v>
      </c>
      <c r="F31" s="33">
        <f t="shared" si="0"/>
        <v>10158.75</v>
      </c>
      <c r="G31" s="19"/>
      <c r="H31" s="16"/>
      <c r="I31" s="17"/>
      <c r="J31" s="18"/>
    </row>
    <row r="32" spans="2:10" x14ac:dyDescent="0.25">
      <c r="B32" s="7">
        <v>45655</v>
      </c>
      <c r="C32" s="8">
        <v>791</v>
      </c>
      <c r="D32" s="9"/>
      <c r="E32" s="10">
        <v>13.5</v>
      </c>
      <c r="F32" s="33">
        <f t="shared" si="0"/>
        <v>10678.5</v>
      </c>
      <c r="G32" s="19"/>
      <c r="H32" s="16"/>
      <c r="I32" s="17"/>
      <c r="J32" s="18"/>
    </row>
    <row r="33" spans="2:12" x14ac:dyDescent="0.25">
      <c r="B33" s="7">
        <v>45656</v>
      </c>
      <c r="C33" s="8">
        <v>777</v>
      </c>
      <c r="D33" s="9"/>
      <c r="E33" s="10">
        <v>13.5</v>
      </c>
      <c r="F33" s="33">
        <f t="shared" si="0"/>
        <v>10489.5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811</v>
      </c>
      <c r="D34" s="36"/>
      <c r="E34" s="37">
        <v>13.5</v>
      </c>
      <c r="F34" s="38">
        <f t="shared" si="0"/>
        <v>10948.5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24669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333031.49650000001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333031.5</v>
      </c>
      <c r="L36" s="31">
        <f>J36-J4-J5-J6</f>
        <v>329368.15350000001</v>
      </c>
    </row>
    <row r="37" spans="2:12" x14ac:dyDescent="0.25">
      <c r="B37" s="26" t="s">
        <v>14</v>
      </c>
      <c r="C37" s="30">
        <f>C35</f>
        <v>24669</v>
      </c>
      <c r="D37" s="9">
        <f>D35/1.03</f>
        <v>0</v>
      </c>
      <c r="E37" s="10"/>
      <c r="F37" s="33">
        <f>SUM(F4:F36)</f>
        <v>333031.5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3.4999999916180968E-3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731</v>
      </c>
      <c r="D4" s="9"/>
      <c r="E4" s="10">
        <v>15.5</v>
      </c>
      <c r="F4" s="33">
        <f>E4*C4</f>
        <v>11330.5</v>
      </c>
      <c r="G4" s="11"/>
      <c r="H4" s="12" t="s">
        <v>6</v>
      </c>
      <c r="I4" s="13">
        <v>0.01</v>
      </c>
      <c r="J4" s="14">
        <f>(F36+F37)*I4</f>
        <v>3532.2175000000002</v>
      </c>
    </row>
    <row r="5" spans="2:29" x14ac:dyDescent="0.25">
      <c r="B5" s="7">
        <v>45659</v>
      </c>
      <c r="C5" s="8">
        <v>782</v>
      </c>
      <c r="D5" s="9"/>
      <c r="E5" s="10">
        <v>15.5</v>
      </c>
      <c r="F5" s="33">
        <f t="shared" ref="F5:F34" si="0">E5*C5</f>
        <v>12121</v>
      </c>
      <c r="G5" s="11"/>
      <c r="H5" s="12" t="s">
        <v>7</v>
      </c>
      <c r="I5" s="13">
        <v>1E-3</v>
      </c>
      <c r="J5" s="14">
        <f>(F36+F37-J4-J6)*I5</f>
        <v>349.68953249999998</v>
      </c>
    </row>
    <row r="6" spans="2:29" x14ac:dyDescent="0.25">
      <c r="B6" s="7">
        <v>45660</v>
      </c>
      <c r="C6" s="8">
        <v>769.5</v>
      </c>
      <c r="D6" s="9"/>
      <c r="E6" s="10">
        <v>15.5</v>
      </c>
      <c r="F6" s="33">
        <f t="shared" si="0"/>
        <v>11927.25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729</v>
      </c>
      <c r="D7" s="9"/>
      <c r="E7" s="10">
        <v>15.5</v>
      </c>
      <c r="F7" s="33">
        <f t="shared" si="0"/>
        <v>11299.5</v>
      </c>
      <c r="G7" s="11"/>
      <c r="H7" s="12" t="s">
        <v>9</v>
      </c>
      <c r="I7" s="13"/>
      <c r="J7" s="14">
        <f>'ARALIK 2024'!J39*-1</f>
        <v>-3.4999999916180968E-3</v>
      </c>
    </row>
    <row r="8" spans="2:29" x14ac:dyDescent="0.25">
      <c r="B8" s="7">
        <v>45662</v>
      </c>
      <c r="C8" s="8">
        <v>743</v>
      </c>
      <c r="D8" s="9"/>
      <c r="E8" s="10">
        <v>15.5</v>
      </c>
      <c r="F8" s="33">
        <f t="shared" si="0"/>
        <v>11516.5</v>
      </c>
      <c r="G8" s="15">
        <v>45723</v>
      </c>
      <c r="H8" s="16" t="s">
        <v>34</v>
      </c>
      <c r="I8" s="17"/>
      <c r="J8" s="18">
        <v>200000</v>
      </c>
    </row>
    <row r="9" spans="2:29" x14ac:dyDescent="0.25">
      <c r="B9" s="7">
        <v>45663</v>
      </c>
      <c r="C9" s="8">
        <v>723</v>
      </c>
      <c r="D9" s="9"/>
      <c r="E9" s="10">
        <v>15.5</v>
      </c>
      <c r="F9" s="33">
        <f t="shared" si="0"/>
        <v>11206.5</v>
      </c>
      <c r="G9" s="15">
        <v>45727</v>
      </c>
      <c r="H9" s="16" t="s">
        <v>35</v>
      </c>
      <c r="I9" s="17"/>
      <c r="J9" s="18">
        <v>149336.31</v>
      </c>
    </row>
    <row r="10" spans="2:29" x14ac:dyDescent="0.25">
      <c r="B10" s="7">
        <v>45664</v>
      </c>
      <c r="C10" s="8">
        <v>733</v>
      </c>
      <c r="D10" s="9"/>
      <c r="E10" s="10">
        <v>15.5</v>
      </c>
      <c r="F10" s="33">
        <f t="shared" si="0"/>
        <v>11361.5</v>
      </c>
      <c r="G10" s="15"/>
      <c r="H10" s="16"/>
      <c r="I10" s="17"/>
      <c r="J10" s="18"/>
    </row>
    <row r="11" spans="2:29" x14ac:dyDescent="0.25">
      <c r="B11" s="7">
        <v>45665</v>
      </c>
      <c r="C11" s="8">
        <v>716.5</v>
      </c>
      <c r="D11" s="9"/>
      <c r="E11" s="10">
        <v>15.5</v>
      </c>
      <c r="F11" s="33">
        <f t="shared" si="0"/>
        <v>11105.75</v>
      </c>
      <c r="G11" s="19"/>
      <c r="H11" s="16"/>
      <c r="I11" s="17"/>
      <c r="J11" s="18"/>
      <c r="L11" t="s">
        <v>36</v>
      </c>
    </row>
    <row r="12" spans="2:29" x14ac:dyDescent="0.25">
      <c r="B12" s="7">
        <v>45666</v>
      </c>
      <c r="C12" s="8">
        <v>762</v>
      </c>
      <c r="D12" s="9"/>
      <c r="E12" s="10">
        <v>15.5</v>
      </c>
      <c r="F12" s="33">
        <f t="shared" si="0"/>
        <v>11811</v>
      </c>
      <c r="G12" s="19"/>
      <c r="H12" s="16"/>
      <c r="I12" s="17"/>
      <c r="J12" s="18"/>
      <c r="L12" t="s">
        <v>37</v>
      </c>
    </row>
    <row r="13" spans="2:29" x14ac:dyDescent="0.25">
      <c r="B13" s="7">
        <v>45667</v>
      </c>
      <c r="C13" s="8">
        <v>732.5</v>
      </c>
      <c r="D13" s="9"/>
      <c r="E13" s="10">
        <v>15.5</v>
      </c>
      <c r="F13" s="33">
        <f t="shared" si="0"/>
        <v>11353.75</v>
      </c>
      <c r="G13" s="19"/>
      <c r="H13" s="16"/>
      <c r="I13" s="17"/>
      <c r="J13" s="18"/>
    </row>
    <row r="14" spans="2:29" x14ac:dyDescent="0.25">
      <c r="B14" s="7">
        <v>45668</v>
      </c>
      <c r="C14" s="8">
        <v>711</v>
      </c>
      <c r="D14" s="9"/>
      <c r="E14" s="10">
        <v>15.5</v>
      </c>
      <c r="F14" s="33">
        <f t="shared" si="0"/>
        <v>11020.5</v>
      </c>
      <c r="G14" s="19"/>
      <c r="H14" s="16"/>
      <c r="I14" s="17"/>
      <c r="J14" s="18"/>
    </row>
    <row r="15" spans="2:29" x14ac:dyDescent="0.25">
      <c r="B15" s="7">
        <v>45669</v>
      </c>
      <c r="C15" s="8">
        <v>744</v>
      </c>
      <c r="D15" s="9"/>
      <c r="E15" s="10">
        <v>15.5</v>
      </c>
      <c r="F15" s="33">
        <f t="shared" si="0"/>
        <v>11532</v>
      </c>
      <c r="G15" s="19"/>
      <c r="H15" s="16"/>
      <c r="I15" s="17"/>
      <c r="J15" s="18"/>
    </row>
    <row r="16" spans="2:29" x14ac:dyDescent="0.25">
      <c r="B16" s="7">
        <v>45670</v>
      </c>
      <c r="C16" s="8">
        <v>697.5</v>
      </c>
      <c r="D16" s="9"/>
      <c r="E16" s="10">
        <v>15.5</v>
      </c>
      <c r="F16" s="33">
        <f t="shared" si="0"/>
        <v>10811.25</v>
      </c>
      <c r="G16" s="19"/>
      <c r="H16" s="16"/>
      <c r="I16" s="17"/>
      <c r="J16" s="18"/>
    </row>
    <row r="17" spans="2:10" x14ac:dyDescent="0.25">
      <c r="B17" s="7">
        <v>45671</v>
      </c>
      <c r="C17" s="8">
        <v>738.5</v>
      </c>
      <c r="D17" s="9"/>
      <c r="E17" s="10">
        <v>15.5</v>
      </c>
      <c r="F17" s="33">
        <f t="shared" si="0"/>
        <v>11446.75</v>
      </c>
      <c r="G17" s="19"/>
      <c r="H17" s="16"/>
      <c r="I17" s="17"/>
      <c r="J17" s="18"/>
    </row>
    <row r="18" spans="2:10" x14ac:dyDescent="0.25">
      <c r="B18" s="7">
        <v>45672</v>
      </c>
      <c r="C18" s="8">
        <v>740.5</v>
      </c>
      <c r="D18" s="9"/>
      <c r="E18" s="10">
        <v>15.5</v>
      </c>
      <c r="F18" s="33">
        <f t="shared" si="0"/>
        <v>11477.75</v>
      </c>
      <c r="G18" s="19"/>
      <c r="H18" s="16"/>
      <c r="I18" s="17"/>
      <c r="J18" s="18"/>
    </row>
    <row r="19" spans="2:10" x14ac:dyDescent="0.25">
      <c r="B19" s="7">
        <v>45673</v>
      </c>
      <c r="C19" s="8">
        <v>730</v>
      </c>
      <c r="D19" s="9"/>
      <c r="E19" s="10">
        <v>15.5</v>
      </c>
      <c r="F19" s="33">
        <f t="shared" si="0"/>
        <v>11315</v>
      </c>
      <c r="G19" s="19"/>
      <c r="H19" s="16"/>
      <c r="I19" s="17"/>
      <c r="J19" s="18"/>
    </row>
    <row r="20" spans="2:10" x14ac:dyDescent="0.25">
      <c r="B20" s="7">
        <v>45674</v>
      </c>
      <c r="C20" s="8">
        <v>689.5</v>
      </c>
      <c r="D20" s="9"/>
      <c r="E20" s="10">
        <v>15.5</v>
      </c>
      <c r="F20" s="33">
        <f t="shared" si="0"/>
        <v>10687.25</v>
      </c>
      <c r="G20" s="19"/>
      <c r="H20" s="16"/>
      <c r="I20" s="17"/>
      <c r="J20" s="18"/>
    </row>
    <row r="21" spans="2:10" x14ac:dyDescent="0.25">
      <c r="B21" s="7">
        <v>45675</v>
      </c>
      <c r="C21" s="8">
        <v>699</v>
      </c>
      <c r="D21" s="9"/>
      <c r="E21" s="10">
        <v>15.5</v>
      </c>
      <c r="F21" s="33">
        <f t="shared" si="0"/>
        <v>10834.5</v>
      </c>
      <c r="G21" s="19"/>
      <c r="H21" s="16"/>
      <c r="I21" s="17"/>
      <c r="J21" s="18"/>
    </row>
    <row r="22" spans="2:10" x14ac:dyDescent="0.25">
      <c r="B22" s="7">
        <v>45676</v>
      </c>
      <c r="C22" s="8">
        <v>686.5</v>
      </c>
      <c r="D22" s="9"/>
      <c r="E22" s="10">
        <v>15.5</v>
      </c>
      <c r="F22" s="33">
        <f t="shared" si="0"/>
        <v>10640.75</v>
      </c>
      <c r="G22" s="19"/>
      <c r="H22" s="16"/>
      <c r="I22" s="17"/>
      <c r="J22" s="18"/>
    </row>
    <row r="23" spans="2:10" x14ac:dyDescent="0.25">
      <c r="B23" s="7">
        <v>45677</v>
      </c>
      <c r="C23" s="8">
        <v>638</v>
      </c>
      <c r="D23" s="9"/>
      <c r="E23" s="10">
        <v>15.5</v>
      </c>
      <c r="F23" s="33">
        <f t="shared" si="0"/>
        <v>9889</v>
      </c>
      <c r="G23" s="19"/>
      <c r="H23" s="16"/>
      <c r="I23" s="17"/>
      <c r="J23" s="18"/>
    </row>
    <row r="24" spans="2:10" x14ac:dyDescent="0.25">
      <c r="B24" s="7">
        <v>45678</v>
      </c>
      <c r="C24" s="8">
        <v>702.5</v>
      </c>
      <c r="D24" s="9"/>
      <c r="E24" s="10">
        <v>15.5</v>
      </c>
      <c r="F24" s="33">
        <f t="shared" si="0"/>
        <v>10888.75</v>
      </c>
      <c r="G24" s="19"/>
      <c r="H24" s="16"/>
      <c r="I24" s="17"/>
      <c r="J24" s="18"/>
    </row>
    <row r="25" spans="2:10" x14ac:dyDescent="0.25">
      <c r="B25" s="7">
        <v>45679</v>
      </c>
      <c r="C25" s="8">
        <v>709</v>
      </c>
      <c r="D25" s="9"/>
      <c r="E25" s="10">
        <v>15.5</v>
      </c>
      <c r="F25" s="33">
        <f t="shared" si="0"/>
        <v>10989.5</v>
      </c>
      <c r="G25" s="19"/>
      <c r="H25" s="16"/>
      <c r="I25" s="17"/>
      <c r="J25" s="18"/>
    </row>
    <row r="26" spans="2:10" x14ac:dyDescent="0.25">
      <c r="B26" s="7">
        <v>45680</v>
      </c>
      <c r="C26" s="8">
        <v>719</v>
      </c>
      <c r="D26" s="9"/>
      <c r="E26" s="10">
        <v>15.5</v>
      </c>
      <c r="F26" s="33">
        <f t="shared" si="0"/>
        <v>11144.5</v>
      </c>
      <c r="G26" s="19"/>
      <c r="H26" s="16"/>
      <c r="I26" s="17"/>
      <c r="J26" s="18"/>
    </row>
    <row r="27" spans="2:10" x14ac:dyDescent="0.25">
      <c r="B27" s="7">
        <v>45681</v>
      </c>
      <c r="C27" s="8">
        <v>740</v>
      </c>
      <c r="D27" s="9"/>
      <c r="E27" s="10">
        <v>15.5</v>
      </c>
      <c r="F27" s="33">
        <f t="shared" si="0"/>
        <v>11470</v>
      </c>
      <c r="G27" s="19"/>
      <c r="H27" s="16"/>
      <c r="I27" s="17"/>
      <c r="J27" s="18"/>
    </row>
    <row r="28" spans="2:10" x14ac:dyDescent="0.25">
      <c r="B28" s="7">
        <v>45682</v>
      </c>
      <c r="C28" s="8">
        <v>768.5</v>
      </c>
      <c r="D28" s="9"/>
      <c r="E28" s="10">
        <v>15.5</v>
      </c>
      <c r="F28" s="33">
        <f t="shared" si="0"/>
        <v>11911.75</v>
      </c>
      <c r="G28" s="19"/>
      <c r="H28" s="16"/>
      <c r="I28" s="17"/>
      <c r="J28" s="18"/>
    </row>
    <row r="29" spans="2:10" x14ac:dyDescent="0.25">
      <c r="B29" s="7">
        <v>45683</v>
      </c>
      <c r="C29" s="8">
        <v>764.5</v>
      </c>
      <c r="D29" s="9"/>
      <c r="E29" s="10">
        <v>15.5</v>
      </c>
      <c r="F29" s="33">
        <f t="shared" si="0"/>
        <v>11849.75</v>
      </c>
      <c r="G29" s="19"/>
      <c r="H29" s="16"/>
      <c r="I29" s="17"/>
      <c r="J29" s="18"/>
    </row>
    <row r="30" spans="2:10" x14ac:dyDescent="0.25">
      <c r="B30" s="7">
        <v>45684</v>
      </c>
      <c r="C30" s="8">
        <v>770.5</v>
      </c>
      <c r="D30" s="9"/>
      <c r="E30" s="10">
        <v>15.5</v>
      </c>
      <c r="F30" s="33">
        <f t="shared" si="0"/>
        <v>11942.75</v>
      </c>
      <c r="G30" s="19"/>
      <c r="H30" s="16"/>
      <c r="I30" s="17"/>
      <c r="J30" s="18"/>
    </row>
    <row r="31" spans="2:10" x14ac:dyDescent="0.25">
      <c r="B31" s="7">
        <v>45685</v>
      </c>
      <c r="C31" s="8">
        <v>776</v>
      </c>
      <c r="D31" s="9"/>
      <c r="E31" s="10">
        <v>15.5</v>
      </c>
      <c r="F31" s="33">
        <f t="shared" si="0"/>
        <v>12028</v>
      </c>
      <c r="G31" s="19"/>
      <c r="H31" s="16"/>
      <c r="I31" s="17"/>
      <c r="J31" s="18"/>
    </row>
    <row r="32" spans="2:10" x14ac:dyDescent="0.25">
      <c r="B32" s="7">
        <v>45686</v>
      </c>
      <c r="C32" s="8">
        <v>787</v>
      </c>
      <c r="D32" s="9"/>
      <c r="E32" s="10">
        <v>15.5</v>
      </c>
      <c r="F32" s="33">
        <f t="shared" si="0"/>
        <v>12198.5</v>
      </c>
      <c r="G32" s="19"/>
      <c r="H32" s="16"/>
      <c r="I32" s="17"/>
      <c r="J32" s="18"/>
    </row>
    <row r="33" spans="2:12" x14ac:dyDescent="0.25">
      <c r="B33" s="7">
        <v>45687</v>
      </c>
      <c r="C33" s="8">
        <v>783</v>
      </c>
      <c r="D33" s="9"/>
      <c r="E33" s="10">
        <v>15.5</v>
      </c>
      <c r="F33" s="33">
        <f t="shared" si="0"/>
        <v>12136.5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772.5</v>
      </c>
      <c r="D34" s="48"/>
      <c r="E34" s="10">
        <v>15.5</v>
      </c>
      <c r="F34" s="49">
        <f t="shared" si="0"/>
        <v>11973.75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22788.5</v>
      </c>
      <c r="D35" s="43">
        <f>SUM(D4:D34)</f>
        <v>0</v>
      </c>
      <c r="E35" s="44"/>
      <c r="F35" s="45" t="s">
        <v>4</v>
      </c>
      <c r="G35" s="50"/>
      <c r="H35" s="80" t="s">
        <v>11</v>
      </c>
      <c r="I35" s="80"/>
      <c r="J35" s="25">
        <f>SUM(J4:J34)</f>
        <v>353218.21353249997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81" t="s">
        <v>13</v>
      </c>
      <c r="I36" s="81"/>
      <c r="J36" s="18">
        <f>F36+F37</f>
        <v>353221.75</v>
      </c>
      <c r="L36" s="31">
        <f>J36-J4-J5-J6</f>
        <v>349339.84296749998</v>
      </c>
    </row>
    <row r="37" spans="2:12" x14ac:dyDescent="0.25">
      <c r="B37" s="26" t="s">
        <v>14</v>
      </c>
      <c r="C37" s="30">
        <f>C35</f>
        <v>22788.5</v>
      </c>
      <c r="D37" s="9">
        <f>D35/1.03</f>
        <v>0</v>
      </c>
      <c r="E37" s="10"/>
      <c r="F37" s="33">
        <f>SUM(F4:F36)</f>
        <v>353221.75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51"/>
      <c r="H39" s="84" t="s">
        <v>17</v>
      </c>
      <c r="I39" s="84"/>
      <c r="J39" s="29">
        <f>J36+J37+J38-J35</f>
        <v>3.5364675000309944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4" zoomScale="85" zoomScaleNormal="85" workbookViewId="0">
      <selection activeCell="M15" sqref="M14: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755</v>
      </c>
      <c r="D4" s="9"/>
      <c r="E4" s="10">
        <v>15.5</v>
      </c>
      <c r="F4" s="33">
        <f>E4*C4</f>
        <v>11702.5</v>
      </c>
      <c r="G4" s="11"/>
      <c r="H4" s="12" t="s">
        <v>6</v>
      </c>
      <c r="I4" s="13">
        <v>0.01</v>
      </c>
      <c r="J4" s="14">
        <f>(F36+F37)*I4</f>
        <v>3326.6875</v>
      </c>
    </row>
    <row r="5" spans="2:29" x14ac:dyDescent="0.25">
      <c r="B5" s="7">
        <v>45690</v>
      </c>
      <c r="C5" s="8">
        <v>785</v>
      </c>
      <c r="D5" s="9"/>
      <c r="E5" s="10">
        <v>15.5</v>
      </c>
      <c r="F5" s="33">
        <f t="shared" ref="F5:F34" si="0">E5*C5</f>
        <v>12167.5</v>
      </c>
      <c r="G5" s="11"/>
      <c r="H5" s="12" t="s">
        <v>7</v>
      </c>
      <c r="I5" s="13">
        <v>1E-3</v>
      </c>
      <c r="J5" s="14">
        <f>(F36+F37-J4-J6)*I5</f>
        <v>329.3420625</v>
      </c>
    </row>
    <row r="6" spans="2:29" x14ac:dyDescent="0.25">
      <c r="B6" s="7">
        <v>45691</v>
      </c>
      <c r="C6" s="8">
        <v>757</v>
      </c>
      <c r="D6" s="9"/>
      <c r="E6" s="10">
        <v>15.5</v>
      </c>
      <c r="F6" s="33">
        <f t="shared" si="0"/>
        <v>11733.5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758.5</v>
      </c>
      <c r="D7" s="9"/>
      <c r="E7" s="10">
        <v>15.5</v>
      </c>
      <c r="F7" s="33">
        <f t="shared" si="0"/>
        <v>11756.75</v>
      </c>
      <c r="G7" s="11"/>
      <c r="H7" s="12" t="s">
        <v>9</v>
      </c>
      <c r="I7" s="13"/>
      <c r="J7" s="14">
        <f>'OCAK 2025'!J39*-1</f>
        <v>-3.5364675000309944</v>
      </c>
    </row>
    <row r="8" spans="2:29" x14ac:dyDescent="0.25">
      <c r="B8" s="7">
        <v>45693</v>
      </c>
      <c r="C8" s="8">
        <v>814.5</v>
      </c>
      <c r="D8" s="9"/>
      <c r="E8" s="10">
        <v>15.5</v>
      </c>
      <c r="F8" s="33">
        <f t="shared" si="0"/>
        <v>12624.75</v>
      </c>
      <c r="G8" s="15">
        <v>45743</v>
      </c>
      <c r="H8" s="16" t="s">
        <v>35</v>
      </c>
      <c r="I8" s="17"/>
      <c r="J8" s="18">
        <v>100000</v>
      </c>
    </row>
    <row r="9" spans="2:29" x14ac:dyDescent="0.25">
      <c r="B9" s="7">
        <v>45694</v>
      </c>
      <c r="C9" s="8">
        <v>740</v>
      </c>
      <c r="D9" s="9"/>
      <c r="E9" s="10">
        <v>15.5</v>
      </c>
      <c r="F9" s="33">
        <f t="shared" si="0"/>
        <v>11470</v>
      </c>
      <c r="G9" s="15">
        <v>45756</v>
      </c>
      <c r="H9" s="16" t="s">
        <v>34</v>
      </c>
      <c r="I9" s="17"/>
      <c r="J9" s="18">
        <v>100000</v>
      </c>
    </row>
    <row r="10" spans="2:29" x14ac:dyDescent="0.25">
      <c r="B10" s="7">
        <v>45695</v>
      </c>
      <c r="C10" s="8">
        <v>760</v>
      </c>
      <c r="D10" s="9"/>
      <c r="E10" s="10">
        <v>15.5</v>
      </c>
      <c r="F10" s="33">
        <f t="shared" si="0"/>
        <v>11780</v>
      </c>
      <c r="G10" s="15">
        <v>45776</v>
      </c>
      <c r="H10" s="16" t="s">
        <v>35</v>
      </c>
      <c r="I10" s="17"/>
      <c r="J10" s="18">
        <v>100000</v>
      </c>
      <c r="N10" s="31"/>
    </row>
    <row r="11" spans="2:29" x14ac:dyDescent="0.25">
      <c r="B11" s="7">
        <v>45696</v>
      </c>
      <c r="C11" s="8">
        <v>764.5</v>
      </c>
      <c r="D11" s="9"/>
      <c r="E11" s="10">
        <v>15.5</v>
      </c>
      <c r="F11" s="33">
        <f t="shared" si="0"/>
        <v>11849.75</v>
      </c>
      <c r="G11" s="15">
        <v>45776</v>
      </c>
      <c r="H11" s="16" t="s">
        <v>35</v>
      </c>
      <c r="I11" s="17"/>
      <c r="J11" s="18">
        <v>50000</v>
      </c>
      <c r="N11" s="31"/>
    </row>
    <row r="12" spans="2:29" x14ac:dyDescent="0.25">
      <c r="B12" s="7">
        <v>45697</v>
      </c>
      <c r="C12" s="8">
        <v>727</v>
      </c>
      <c r="D12" s="9"/>
      <c r="E12" s="10">
        <v>15.5</v>
      </c>
      <c r="F12" s="33">
        <f t="shared" si="0"/>
        <v>11268.5</v>
      </c>
      <c r="G12" s="19"/>
      <c r="H12" s="16"/>
      <c r="I12" s="17"/>
      <c r="J12" s="18"/>
      <c r="N12" s="31"/>
    </row>
    <row r="13" spans="2:29" x14ac:dyDescent="0.25">
      <c r="B13" s="7">
        <v>45698</v>
      </c>
      <c r="C13" s="8">
        <v>774.5</v>
      </c>
      <c r="D13" s="9"/>
      <c r="E13" s="10">
        <v>15.5</v>
      </c>
      <c r="F13" s="33">
        <f t="shared" si="0"/>
        <v>12004.75</v>
      </c>
      <c r="G13" s="19"/>
      <c r="H13" s="16"/>
      <c r="I13" s="17"/>
      <c r="J13" s="18"/>
      <c r="N13" s="31"/>
    </row>
    <row r="14" spans="2:29" x14ac:dyDescent="0.25">
      <c r="B14" s="7">
        <v>45699</v>
      </c>
      <c r="C14" s="8">
        <v>744</v>
      </c>
      <c r="D14" s="9"/>
      <c r="E14" s="10">
        <v>15.5</v>
      </c>
      <c r="F14" s="33">
        <f t="shared" si="0"/>
        <v>11532</v>
      </c>
      <c r="G14" s="19"/>
      <c r="H14" s="16"/>
      <c r="I14" s="17"/>
      <c r="J14" s="18"/>
      <c r="N14" s="31"/>
    </row>
    <row r="15" spans="2:29" x14ac:dyDescent="0.25">
      <c r="B15" s="7">
        <v>45700</v>
      </c>
      <c r="C15" s="8">
        <v>786.5</v>
      </c>
      <c r="D15" s="9"/>
      <c r="E15" s="10">
        <v>15.5</v>
      </c>
      <c r="F15" s="33">
        <f t="shared" si="0"/>
        <v>12190.75</v>
      </c>
      <c r="G15" s="19"/>
      <c r="H15" s="16"/>
      <c r="I15" s="17"/>
      <c r="J15" s="18"/>
      <c r="N15" s="31"/>
    </row>
    <row r="16" spans="2:29" x14ac:dyDescent="0.25">
      <c r="B16" s="7">
        <v>45701</v>
      </c>
      <c r="C16" s="8">
        <v>776</v>
      </c>
      <c r="D16" s="9"/>
      <c r="E16" s="10">
        <v>15.5</v>
      </c>
      <c r="F16" s="33">
        <f t="shared" si="0"/>
        <v>12028</v>
      </c>
      <c r="G16" s="19"/>
      <c r="H16" s="16"/>
      <c r="I16" s="17"/>
      <c r="J16" s="18"/>
      <c r="N16" s="31"/>
    </row>
    <row r="17" spans="2:14" x14ac:dyDescent="0.25">
      <c r="B17" s="7">
        <v>45702</v>
      </c>
      <c r="C17" s="8">
        <v>804</v>
      </c>
      <c r="D17" s="9"/>
      <c r="E17" s="10">
        <v>15.5</v>
      </c>
      <c r="F17" s="33">
        <f t="shared" si="0"/>
        <v>12462</v>
      </c>
      <c r="G17" s="19"/>
      <c r="H17" s="16"/>
      <c r="I17" s="17"/>
      <c r="J17" s="18"/>
      <c r="N17" s="31"/>
    </row>
    <row r="18" spans="2:14" x14ac:dyDescent="0.25">
      <c r="B18" s="7">
        <v>45703</v>
      </c>
      <c r="C18" s="8">
        <v>735</v>
      </c>
      <c r="D18" s="9"/>
      <c r="E18" s="10">
        <v>15.5</v>
      </c>
      <c r="F18" s="33">
        <f t="shared" si="0"/>
        <v>11392.5</v>
      </c>
      <c r="G18" s="19"/>
      <c r="H18" s="16"/>
      <c r="I18" s="17"/>
      <c r="J18" s="18"/>
      <c r="N18" s="31"/>
    </row>
    <row r="19" spans="2:14" x14ac:dyDescent="0.25">
      <c r="B19" s="7">
        <v>45704</v>
      </c>
      <c r="C19" s="8">
        <v>771</v>
      </c>
      <c r="D19" s="9"/>
      <c r="E19" s="10">
        <v>15.5</v>
      </c>
      <c r="F19" s="33">
        <f t="shared" si="0"/>
        <v>11950.5</v>
      </c>
      <c r="G19" s="19"/>
      <c r="H19" s="16"/>
      <c r="I19" s="17"/>
      <c r="J19" s="18"/>
      <c r="N19" s="31"/>
    </row>
    <row r="20" spans="2:14" x14ac:dyDescent="0.25">
      <c r="B20" s="7">
        <v>45705</v>
      </c>
      <c r="C20" s="8">
        <v>787.5</v>
      </c>
      <c r="D20" s="9"/>
      <c r="E20" s="10">
        <v>15.5</v>
      </c>
      <c r="F20" s="33">
        <f t="shared" si="0"/>
        <v>12206.25</v>
      </c>
      <c r="G20" s="19"/>
      <c r="H20" s="16"/>
      <c r="I20" s="17"/>
      <c r="J20" s="18"/>
      <c r="N20" s="31"/>
    </row>
    <row r="21" spans="2:14" x14ac:dyDescent="0.25">
      <c r="B21" s="7">
        <v>45706</v>
      </c>
      <c r="C21" s="8">
        <v>783.5</v>
      </c>
      <c r="D21" s="9"/>
      <c r="E21" s="10">
        <v>15.5</v>
      </c>
      <c r="F21" s="33">
        <f t="shared" si="0"/>
        <v>12144.25</v>
      </c>
      <c r="G21" s="19"/>
      <c r="H21" s="16"/>
      <c r="I21" s="17"/>
      <c r="J21" s="18"/>
      <c r="N21" s="31"/>
    </row>
    <row r="22" spans="2:14" x14ac:dyDescent="0.25">
      <c r="B22" s="7">
        <v>45707</v>
      </c>
      <c r="C22" s="8">
        <v>820</v>
      </c>
      <c r="D22" s="9"/>
      <c r="E22" s="10">
        <v>15.5</v>
      </c>
      <c r="F22" s="33">
        <f t="shared" si="0"/>
        <v>12710</v>
      </c>
      <c r="G22" s="19"/>
      <c r="H22" s="16"/>
      <c r="I22" s="17"/>
      <c r="J22" s="18"/>
    </row>
    <row r="23" spans="2:14" x14ac:dyDescent="0.25">
      <c r="B23" s="7">
        <v>45708</v>
      </c>
      <c r="C23" s="8">
        <v>767.5</v>
      </c>
      <c r="D23" s="9"/>
      <c r="E23" s="10">
        <v>15.5</v>
      </c>
      <c r="F23" s="33">
        <f t="shared" si="0"/>
        <v>11896.25</v>
      </c>
      <c r="G23" s="19"/>
      <c r="H23" s="16"/>
      <c r="I23" s="17"/>
      <c r="J23" s="18"/>
    </row>
    <row r="24" spans="2:14" x14ac:dyDescent="0.25">
      <c r="B24" s="7">
        <v>45709</v>
      </c>
      <c r="C24" s="8">
        <v>754</v>
      </c>
      <c r="D24" s="9"/>
      <c r="E24" s="10">
        <v>15.5</v>
      </c>
      <c r="F24" s="33">
        <f t="shared" si="0"/>
        <v>11687</v>
      </c>
      <c r="G24" s="19"/>
      <c r="H24" s="16"/>
      <c r="I24" s="17"/>
      <c r="J24" s="18"/>
      <c r="N24" s="52"/>
    </row>
    <row r="25" spans="2:14" x14ac:dyDescent="0.25">
      <c r="B25" s="7">
        <v>45710</v>
      </c>
      <c r="C25" s="8">
        <v>780</v>
      </c>
      <c r="D25" s="9"/>
      <c r="E25" s="10">
        <v>15.5</v>
      </c>
      <c r="F25" s="33">
        <f t="shared" si="0"/>
        <v>12090</v>
      </c>
      <c r="G25" s="19"/>
      <c r="H25" s="16"/>
      <c r="I25" s="17"/>
      <c r="J25" s="18"/>
    </row>
    <row r="26" spans="2:14" x14ac:dyDescent="0.25">
      <c r="B26" s="7">
        <v>45711</v>
      </c>
      <c r="C26" s="8">
        <v>737.5</v>
      </c>
      <c r="D26" s="9"/>
      <c r="E26" s="10">
        <v>15.5</v>
      </c>
      <c r="F26" s="33">
        <f t="shared" si="0"/>
        <v>11431.25</v>
      </c>
      <c r="G26" s="19"/>
      <c r="H26" s="16"/>
      <c r="I26" s="17"/>
      <c r="J26" s="18"/>
    </row>
    <row r="27" spans="2:14" x14ac:dyDescent="0.25">
      <c r="B27" s="7">
        <v>45712</v>
      </c>
      <c r="C27" s="8">
        <v>745.5</v>
      </c>
      <c r="D27" s="9"/>
      <c r="E27" s="10">
        <v>15.5</v>
      </c>
      <c r="F27" s="33">
        <f t="shared" si="0"/>
        <v>11555.25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722.5</v>
      </c>
      <c r="D28" s="9"/>
      <c r="E28" s="10">
        <v>15.5</v>
      </c>
      <c r="F28" s="33">
        <f t="shared" si="0"/>
        <v>11198.75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769</v>
      </c>
      <c r="D29" s="9"/>
      <c r="E29" s="10">
        <v>15.5</v>
      </c>
      <c r="F29" s="33">
        <f t="shared" si="0"/>
        <v>11919.5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764</v>
      </c>
      <c r="D30" s="9"/>
      <c r="E30" s="10">
        <v>15.5</v>
      </c>
      <c r="F30" s="33">
        <f t="shared" si="0"/>
        <v>11842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779</v>
      </c>
      <c r="D31" s="9"/>
      <c r="E31" s="10">
        <v>15.5</v>
      </c>
      <c r="F31" s="33">
        <f t="shared" si="0"/>
        <v>12074.5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21462.5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353652.49309499998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332668.75</v>
      </c>
      <c r="L36" s="31">
        <f>J36-J4-J5-J6</f>
        <v>329012.72043749999</v>
      </c>
      <c r="M36" s="52">
        <v>329012.71999999997</v>
      </c>
      <c r="N36" s="31">
        <f>L36-M36</f>
        <v>4.3750001350417733E-4</v>
      </c>
    </row>
    <row r="37" spans="2:14" x14ac:dyDescent="0.25">
      <c r="B37" s="26" t="s">
        <v>14</v>
      </c>
      <c r="C37" s="30">
        <f>C35</f>
        <v>21462.5</v>
      </c>
      <c r="D37" s="9">
        <f>D35/1.03</f>
        <v>0</v>
      </c>
      <c r="E37" s="10"/>
      <c r="F37" s="33">
        <f>SUM(F4:F36)</f>
        <v>332668.75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-20983.743094999983</v>
      </c>
      <c r="M39" s="17"/>
      <c r="N39" s="40">
        <f>J39+N34</f>
        <v>-20983.743094999983</v>
      </c>
    </row>
    <row r="40" spans="2:14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  <c r="M40" s="17" t="s">
        <v>25</v>
      </c>
      <c r="N40" s="40">
        <v>-329016.25000000006</v>
      </c>
    </row>
    <row r="41" spans="2:14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  <c r="M41" s="17" t="s">
        <v>32</v>
      </c>
      <c r="N41" s="40">
        <f>N40+N39</f>
        <v>-349999.99309500004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720.5</v>
      </c>
      <c r="D4" s="9"/>
      <c r="E4" s="10">
        <v>15.5</v>
      </c>
      <c r="F4" s="33">
        <f>E4*C4</f>
        <v>11167.75</v>
      </c>
      <c r="G4" s="11"/>
      <c r="H4" s="12" t="s">
        <v>6</v>
      </c>
      <c r="I4" s="13">
        <v>0.01</v>
      </c>
      <c r="J4" s="14">
        <f>(F36+F37)*I4</f>
        <v>3370.94</v>
      </c>
    </row>
    <row r="5" spans="2:29" x14ac:dyDescent="0.25">
      <c r="B5" s="7">
        <v>45718</v>
      </c>
      <c r="C5" s="8">
        <v>711.5</v>
      </c>
      <c r="D5" s="9"/>
      <c r="E5" s="10">
        <v>15.5</v>
      </c>
      <c r="F5" s="33">
        <f t="shared" ref="F5:F34" si="0">E5*C5</f>
        <v>11028.25</v>
      </c>
      <c r="G5" s="11"/>
      <c r="H5" s="12" t="s">
        <v>7</v>
      </c>
      <c r="I5" s="13">
        <v>1E-3</v>
      </c>
      <c r="J5" s="14">
        <f>(F36+F37-J4-J6)*I5</f>
        <v>333.72306000000003</v>
      </c>
    </row>
    <row r="6" spans="2:29" x14ac:dyDescent="0.25">
      <c r="B6" s="7">
        <v>45719</v>
      </c>
      <c r="C6" s="8">
        <v>766</v>
      </c>
      <c r="D6" s="9"/>
      <c r="E6" s="10">
        <v>15.5</v>
      </c>
      <c r="F6" s="33">
        <f t="shared" si="0"/>
        <v>11873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715</v>
      </c>
      <c r="D7" s="9"/>
      <c r="E7" s="10">
        <v>15.5</v>
      </c>
      <c r="F7" s="33">
        <f t="shared" si="0"/>
        <v>11082.5</v>
      </c>
      <c r="G7" s="11"/>
      <c r="H7" s="12" t="s">
        <v>9</v>
      </c>
      <c r="I7" s="13"/>
      <c r="J7" s="14">
        <f>'ŞUBAT 2025'!J39*-1</f>
        <v>20983.743094999983</v>
      </c>
    </row>
    <row r="8" spans="2:29" x14ac:dyDescent="0.25">
      <c r="B8" s="7">
        <v>45721</v>
      </c>
      <c r="C8" s="8">
        <v>711</v>
      </c>
      <c r="D8" s="9"/>
      <c r="E8" s="10">
        <v>15.5</v>
      </c>
      <c r="F8" s="33">
        <f t="shared" si="0"/>
        <v>11020.5</v>
      </c>
      <c r="G8" s="15"/>
      <c r="H8" s="16"/>
      <c r="I8" s="17"/>
      <c r="J8" s="18"/>
    </row>
    <row r="9" spans="2:29" x14ac:dyDescent="0.25">
      <c r="B9" s="7">
        <v>45722</v>
      </c>
      <c r="C9" s="8">
        <v>716</v>
      </c>
      <c r="D9" s="9"/>
      <c r="E9" s="10">
        <v>15.5</v>
      </c>
      <c r="F9" s="33">
        <f t="shared" si="0"/>
        <v>11098</v>
      </c>
      <c r="G9" s="15">
        <v>45777</v>
      </c>
      <c r="H9" s="16" t="s">
        <v>34</v>
      </c>
      <c r="I9" s="17"/>
      <c r="J9" s="18">
        <v>300000</v>
      </c>
    </row>
    <row r="10" spans="2:29" x14ac:dyDescent="0.25">
      <c r="B10" s="7">
        <v>45723</v>
      </c>
      <c r="C10" s="8">
        <v>714</v>
      </c>
      <c r="D10" s="9"/>
      <c r="E10" s="10">
        <v>15.5</v>
      </c>
      <c r="F10" s="33">
        <f t="shared" si="0"/>
        <v>11067</v>
      </c>
      <c r="G10" s="15">
        <v>45784</v>
      </c>
      <c r="H10" s="16" t="s">
        <v>35</v>
      </c>
      <c r="I10" s="17"/>
      <c r="J10" s="18">
        <v>12405.59</v>
      </c>
    </row>
    <row r="11" spans="2:29" x14ac:dyDescent="0.25">
      <c r="B11" s="7">
        <v>45724</v>
      </c>
      <c r="C11" s="8">
        <v>652</v>
      </c>
      <c r="D11" s="9"/>
      <c r="E11" s="10">
        <v>15.5</v>
      </c>
      <c r="F11" s="33">
        <f t="shared" si="0"/>
        <v>10106</v>
      </c>
      <c r="G11" s="19"/>
      <c r="H11" s="16"/>
      <c r="I11" s="17"/>
      <c r="J11" s="18"/>
    </row>
    <row r="12" spans="2:29" x14ac:dyDescent="0.25">
      <c r="B12" s="7">
        <v>45725</v>
      </c>
      <c r="C12" s="8">
        <v>713.5</v>
      </c>
      <c r="D12" s="9"/>
      <c r="E12" s="10">
        <v>15.5</v>
      </c>
      <c r="F12" s="33">
        <f t="shared" si="0"/>
        <v>11059.25</v>
      </c>
      <c r="G12" s="19"/>
      <c r="H12" s="16"/>
      <c r="I12" s="17"/>
      <c r="J12" s="18"/>
    </row>
    <row r="13" spans="2:29" x14ac:dyDescent="0.25">
      <c r="B13" s="7">
        <v>45726</v>
      </c>
      <c r="C13" s="8">
        <v>715</v>
      </c>
      <c r="D13" s="9"/>
      <c r="E13" s="10">
        <v>15.5</v>
      </c>
      <c r="F13" s="33">
        <f t="shared" si="0"/>
        <v>11082.5</v>
      </c>
      <c r="G13" s="19"/>
      <c r="H13" s="16"/>
      <c r="I13" s="17"/>
      <c r="J13" s="18"/>
    </row>
    <row r="14" spans="2:29" x14ac:dyDescent="0.25">
      <c r="B14" s="7">
        <v>45727</v>
      </c>
      <c r="C14" s="8">
        <v>666.5</v>
      </c>
      <c r="D14" s="9"/>
      <c r="E14" s="10">
        <v>15.5</v>
      </c>
      <c r="F14" s="33">
        <f t="shared" si="0"/>
        <v>10330.75</v>
      </c>
      <c r="G14" s="19"/>
      <c r="H14" s="16"/>
      <c r="I14" s="17"/>
      <c r="J14" s="18"/>
    </row>
    <row r="15" spans="2:29" x14ac:dyDescent="0.25">
      <c r="B15" s="7">
        <v>45728</v>
      </c>
      <c r="C15" s="8">
        <v>700</v>
      </c>
      <c r="D15" s="9"/>
      <c r="E15" s="10">
        <v>15.5</v>
      </c>
      <c r="F15" s="33">
        <f t="shared" si="0"/>
        <v>10850</v>
      </c>
      <c r="G15" s="19"/>
      <c r="H15" s="16"/>
      <c r="I15" s="17"/>
      <c r="J15" s="18"/>
    </row>
    <row r="16" spans="2:29" x14ac:dyDescent="0.25">
      <c r="B16" s="7">
        <v>45729</v>
      </c>
      <c r="C16" s="8">
        <v>714.5</v>
      </c>
      <c r="D16" s="9"/>
      <c r="E16" s="10">
        <v>15.5</v>
      </c>
      <c r="F16" s="33">
        <f t="shared" si="0"/>
        <v>11074.75</v>
      </c>
      <c r="G16" s="19"/>
      <c r="H16" s="16"/>
      <c r="I16" s="17"/>
      <c r="J16" s="18"/>
    </row>
    <row r="17" spans="2:14" x14ac:dyDescent="0.25">
      <c r="B17" s="7">
        <v>45730</v>
      </c>
      <c r="C17" s="8">
        <v>690.5</v>
      </c>
      <c r="D17" s="9"/>
      <c r="E17" s="10">
        <v>15.5</v>
      </c>
      <c r="F17" s="33">
        <f t="shared" si="0"/>
        <v>10702.75</v>
      </c>
      <c r="G17" s="19"/>
      <c r="H17" s="16"/>
      <c r="I17" s="17"/>
      <c r="J17" s="18"/>
    </row>
    <row r="18" spans="2:14" x14ac:dyDescent="0.25">
      <c r="B18" s="7">
        <v>45731</v>
      </c>
      <c r="C18" s="8">
        <v>721</v>
      </c>
      <c r="D18" s="9"/>
      <c r="E18" s="10">
        <v>15.5</v>
      </c>
      <c r="F18" s="33">
        <f t="shared" si="0"/>
        <v>11175.5</v>
      </c>
      <c r="G18" s="19"/>
      <c r="H18" s="16"/>
      <c r="I18" s="17"/>
      <c r="J18" s="18"/>
    </row>
    <row r="19" spans="2:14" x14ac:dyDescent="0.25">
      <c r="B19" s="7">
        <v>45732</v>
      </c>
      <c r="C19" s="8">
        <v>700.5</v>
      </c>
      <c r="D19" s="9"/>
      <c r="E19" s="10">
        <v>15.5</v>
      </c>
      <c r="F19" s="33">
        <f t="shared" si="0"/>
        <v>10857.75</v>
      </c>
      <c r="G19" s="19"/>
      <c r="H19" s="16"/>
      <c r="I19" s="17"/>
      <c r="J19" s="18"/>
    </row>
    <row r="20" spans="2:14" x14ac:dyDescent="0.25">
      <c r="B20" s="7">
        <v>45733</v>
      </c>
      <c r="C20" s="8">
        <v>715</v>
      </c>
      <c r="D20" s="9"/>
      <c r="E20" s="10">
        <v>15.5</v>
      </c>
      <c r="F20" s="33">
        <f t="shared" si="0"/>
        <v>11082.5</v>
      </c>
      <c r="G20" s="19"/>
      <c r="H20" s="16"/>
      <c r="I20" s="17"/>
      <c r="J20" s="18"/>
    </row>
    <row r="21" spans="2:14" x14ac:dyDescent="0.25">
      <c r="B21" s="7">
        <v>45734</v>
      </c>
      <c r="C21" s="8">
        <v>718</v>
      </c>
      <c r="D21" s="9"/>
      <c r="E21" s="10">
        <v>15.5</v>
      </c>
      <c r="F21" s="33">
        <f t="shared" si="0"/>
        <v>11129</v>
      </c>
      <c r="G21" s="19"/>
      <c r="H21" s="16"/>
      <c r="I21" s="17"/>
      <c r="J21" s="18"/>
    </row>
    <row r="22" spans="2:14" x14ac:dyDescent="0.25">
      <c r="B22" s="7">
        <v>45735</v>
      </c>
      <c r="C22" s="8">
        <v>717</v>
      </c>
      <c r="D22" s="9"/>
      <c r="E22" s="10">
        <v>15.5</v>
      </c>
      <c r="F22" s="33">
        <f t="shared" si="0"/>
        <v>11113.5</v>
      </c>
      <c r="G22" s="19"/>
      <c r="H22" s="16"/>
      <c r="I22" s="17"/>
      <c r="J22" s="18"/>
    </row>
    <row r="23" spans="2:14" x14ac:dyDescent="0.25">
      <c r="B23" s="7">
        <v>45736</v>
      </c>
      <c r="C23" s="8">
        <v>710</v>
      </c>
      <c r="D23" s="9"/>
      <c r="E23" s="10">
        <v>15.5</v>
      </c>
      <c r="F23" s="33">
        <f t="shared" si="0"/>
        <v>11005</v>
      </c>
      <c r="G23" s="19"/>
      <c r="H23" s="16"/>
      <c r="I23" s="17"/>
      <c r="J23" s="18"/>
    </row>
    <row r="24" spans="2:14" x14ac:dyDescent="0.25">
      <c r="B24" s="7">
        <v>45737</v>
      </c>
      <c r="C24" s="8">
        <v>695</v>
      </c>
      <c r="D24" s="9"/>
      <c r="E24" s="10">
        <v>15.5</v>
      </c>
      <c r="F24" s="33">
        <f t="shared" si="0"/>
        <v>10772.5</v>
      </c>
      <c r="G24" s="19"/>
      <c r="H24" s="16"/>
      <c r="I24" s="17"/>
      <c r="J24" s="18"/>
    </row>
    <row r="25" spans="2:14" x14ac:dyDescent="0.25">
      <c r="B25" s="7">
        <v>45738</v>
      </c>
      <c r="C25" s="8">
        <v>679.5</v>
      </c>
      <c r="D25" s="9"/>
      <c r="E25" s="10">
        <v>15.5</v>
      </c>
      <c r="F25" s="33">
        <f t="shared" si="0"/>
        <v>10532.25</v>
      </c>
      <c r="G25" s="19"/>
      <c r="H25" s="16"/>
      <c r="I25" s="17"/>
      <c r="J25" s="18"/>
    </row>
    <row r="26" spans="2:14" x14ac:dyDescent="0.25">
      <c r="B26" s="7">
        <v>45739</v>
      </c>
      <c r="C26" s="8">
        <v>689.5</v>
      </c>
      <c r="D26" s="9"/>
      <c r="E26" s="10">
        <v>15.5</v>
      </c>
      <c r="F26" s="33">
        <f t="shared" si="0"/>
        <v>10687.25</v>
      </c>
      <c r="G26" s="19"/>
      <c r="H26" s="16"/>
      <c r="I26" s="17"/>
      <c r="J26" s="18"/>
    </row>
    <row r="27" spans="2:14" x14ac:dyDescent="0.25">
      <c r="B27" s="7">
        <v>45740</v>
      </c>
      <c r="C27" s="8">
        <v>699</v>
      </c>
      <c r="D27" s="9"/>
      <c r="E27" s="10">
        <v>15.5</v>
      </c>
      <c r="F27" s="33">
        <f t="shared" si="0"/>
        <v>10834.5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693</v>
      </c>
      <c r="D28" s="9"/>
      <c r="E28" s="10">
        <v>15.5</v>
      </c>
      <c r="F28" s="33">
        <f t="shared" si="0"/>
        <v>10741.5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674</v>
      </c>
      <c r="D29" s="9"/>
      <c r="E29" s="10">
        <v>15.5</v>
      </c>
      <c r="F29" s="33">
        <f t="shared" si="0"/>
        <v>10447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704.5</v>
      </c>
      <c r="D30" s="9"/>
      <c r="E30" s="10">
        <v>15.5</v>
      </c>
      <c r="F30" s="33">
        <f t="shared" si="0"/>
        <v>10919.75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685</v>
      </c>
      <c r="D31" s="9"/>
      <c r="E31" s="10">
        <v>15.5</v>
      </c>
      <c r="F31" s="33">
        <f t="shared" si="0"/>
        <v>10617.5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695.5</v>
      </c>
      <c r="D32" s="9"/>
      <c r="E32" s="10">
        <v>15.5</v>
      </c>
      <c r="F32" s="33">
        <f t="shared" si="0"/>
        <v>10780.25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673.5</v>
      </c>
      <c r="D33" s="9"/>
      <c r="E33" s="10">
        <v>15.5</v>
      </c>
      <c r="F33" s="33">
        <f t="shared" si="0"/>
        <v>10439.25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672</v>
      </c>
      <c r="D34" s="36"/>
      <c r="E34" s="10">
        <v>15.5</v>
      </c>
      <c r="F34" s="38">
        <f t="shared" si="0"/>
        <v>10416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21748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337093.996155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337094</v>
      </c>
      <c r="L36" s="31">
        <f>J36-J4-J5-J6</f>
        <v>333389.33694000001</v>
      </c>
      <c r="M36" s="31"/>
      <c r="N36" s="31">
        <f>L36-M36</f>
        <v>333389.33694000001</v>
      </c>
    </row>
    <row r="37" spans="2:14" x14ac:dyDescent="0.25">
      <c r="B37" s="26" t="s">
        <v>14</v>
      </c>
      <c r="C37" s="30">
        <f>C35</f>
        <v>21748</v>
      </c>
      <c r="D37" s="9">
        <f>D35/1.03</f>
        <v>0</v>
      </c>
      <c r="E37" s="10"/>
      <c r="F37" s="33">
        <f>SUM(F4:F36)</f>
        <v>337094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3.8449999992735684E-3</v>
      </c>
      <c r="M39" s="17"/>
      <c r="N39" s="40">
        <f>J39+N34</f>
        <v>3.8449999992735684E-3</v>
      </c>
    </row>
    <row r="40" spans="2:14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  <c r="M40" s="17" t="s">
        <v>25</v>
      </c>
      <c r="N40" s="40">
        <v>-240044.12</v>
      </c>
    </row>
    <row r="41" spans="2:14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  <c r="M41" s="17" t="s">
        <v>32</v>
      </c>
      <c r="N41" s="40">
        <f>N40+N39</f>
        <v>-240044.116155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668</v>
      </c>
      <c r="D4" s="9"/>
      <c r="E4" s="10">
        <v>15.5</v>
      </c>
      <c r="F4" s="33">
        <f>E4*C4</f>
        <v>10354</v>
      </c>
      <c r="G4" s="11"/>
      <c r="H4" s="12" t="s">
        <v>6</v>
      </c>
      <c r="I4" s="13">
        <v>0.01</v>
      </c>
      <c r="J4" s="14">
        <f>(F36+F37)*I4</f>
        <v>3065.8225000000002</v>
      </c>
    </row>
    <row r="5" spans="2:29" x14ac:dyDescent="0.25">
      <c r="B5" s="7">
        <v>45749</v>
      </c>
      <c r="C5" s="8">
        <v>679</v>
      </c>
      <c r="D5" s="9"/>
      <c r="E5" s="10">
        <v>15.5</v>
      </c>
      <c r="F5" s="33">
        <f t="shared" ref="F5:F34" si="0">E5*C5</f>
        <v>10524.5</v>
      </c>
      <c r="G5" s="11"/>
      <c r="H5" s="12" t="s">
        <v>7</v>
      </c>
      <c r="I5" s="13">
        <v>1E-3</v>
      </c>
      <c r="J5" s="14">
        <f>(F36+F37-J4-J6)*I5</f>
        <v>303.51642750000002</v>
      </c>
    </row>
    <row r="6" spans="2:29" x14ac:dyDescent="0.25">
      <c r="B6" s="7">
        <v>45750</v>
      </c>
      <c r="C6" s="8">
        <v>662.5</v>
      </c>
      <c r="D6" s="9"/>
      <c r="E6" s="10">
        <v>15.5</v>
      </c>
      <c r="F6" s="33">
        <f t="shared" si="0"/>
        <v>10268.75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639</v>
      </c>
      <c r="D7" s="9"/>
      <c r="E7" s="10">
        <v>15.5</v>
      </c>
      <c r="F7" s="33">
        <f t="shared" si="0"/>
        <v>9904.5</v>
      </c>
      <c r="G7" s="11"/>
      <c r="H7" s="12" t="s">
        <v>9</v>
      </c>
      <c r="I7" s="13"/>
      <c r="J7" s="14">
        <f>'MART 2025'!J39*-1</f>
        <v>-3.8449999992735684E-3</v>
      </c>
    </row>
    <row r="8" spans="2:29" x14ac:dyDescent="0.25">
      <c r="B8" s="7">
        <v>45752</v>
      </c>
      <c r="C8" s="8">
        <v>654</v>
      </c>
      <c r="D8" s="9"/>
      <c r="E8" s="10">
        <v>15.5</v>
      </c>
      <c r="F8" s="33">
        <f t="shared" si="0"/>
        <v>10137</v>
      </c>
      <c r="G8" s="15">
        <v>45806</v>
      </c>
      <c r="H8" s="16" t="s">
        <v>38</v>
      </c>
      <c r="I8" s="17"/>
      <c r="J8" s="18">
        <v>150000</v>
      </c>
    </row>
    <row r="9" spans="2:29" x14ac:dyDescent="0.25">
      <c r="B9" s="7">
        <v>45753</v>
      </c>
      <c r="C9" s="8">
        <v>645</v>
      </c>
      <c r="D9" s="9"/>
      <c r="E9" s="10">
        <v>15.5</v>
      </c>
      <c r="F9" s="33">
        <f t="shared" si="0"/>
        <v>9997.5</v>
      </c>
      <c r="G9" s="15">
        <v>45811</v>
      </c>
      <c r="H9" s="16" t="s">
        <v>39</v>
      </c>
      <c r="I9" s="17"/>
      <c r="J9" s="18">
        <v>153212.91</v>
      </c>
    </row>
    <row r="10" spans="2:29" x14ac:dyDescent="0.25">
      <c r="B10" s="7">
        <v>45754</v>
      </c>
      <c r="C10" s="8">
        <v>667.5</v>
      </c>
      <c r="D10" s="9"/>
      <c r="E10" s="10">
        <v>15.5</v>
      </c>
      <c r="F10" s="33">
        <f t="shared" si="0"/>
        <v>10346.25</v>
      </c>
      <c r="G10" s="15"/>
      <c r="H10" s="16"/>
      <c r="I10" s="17"/>
      <c r="J10" s="18"/>
    </row>
    <row r="11" spans="2:29" x14ac:dyDescent="0.25">
      <c r="B11" s="7">
        <v>45755</v>
      </c>
      <c r="C11" s="8">
        <v>664</v>
      </c>
      <c r="D11" s="9"/>
      <c r="E11" s="10">
        <v>15.5</v>
      </c>
      <c r="F11" s="33">
        <f t="shared" si="0"/>
        <v>10292</v>
      </c>
      <c r="G11" s="19"/>
      <c r="H11" s="16"/>
      <c r="I11" s="17"/>
      <c r="J11" s="18"/>
    </row>
    <row r="12" spans="2:29" x14ac:dyDescent="0.25">
      <c r="B12" s="7">
        <v>45756</v>
      </c>
      <c r="C12" s="8">
        <v>679</v>
      </c>
      <c r="D12" s="9"/>
      <c r="E12" s="10">
        <v>15.5</v>
      </c>
      <c r="F12" s="33">
        <f t="shared" si="0"/>
        <v>10524.5</v>
      </c>
      <c r="G12" s="19"/>
      <c r="H12" s="16"/>
      <c r="I12" s="17"/>
      <c r="J12" s="18"/>
    </row>
    <row r="13" spans="2:29" x14ac:dyDescent="0.25">
      <c r="B13" s="7">
        <v>45757</v>
      </c>
      <c r="C13" s="8">
        <v>651.5</v>
      </c>
      <c r="D13" s="9"/>
      <c r="E13" s="10">
        <v>15.5</v>
      </c>
      <c r="F13" s="33">
        <f t="shared" si="0"/>
        <v>10098.25</v>
      </c>
      <c r="G13" s="19"/>
      <c r="H13" s="16"/>
      <c r="I13" s="17"/>
      <c r="J13" s="18"/>
    </row>
    <row r="14" spans="2:29" x14ac:dyDescent="0.25">
      <c r="B14" s="7">
        <v>45758</v>
      </c>
      <c r="C14" s="8">
        <v>650</v>
      </c>
      <c r="D14" s="9"/>
      <c r="E14" s="10">
        <v>15.5</v>
      </c>
      <c r="F14" s="33">
        <f t="shared" si="0"/>
        <v>10075</v>
      </c>
      <c r="G14" s="19"/>
      <c r="H14" s="16"/>
      <c r="I14" s="17"/>
      <c r="J14" s="18"/>
    </row>
    <row r="15" spans="2:29" x14ac:dyDescent="0.25">
      <c r="B15" s="7">
        <v>45759</v>
      </c>
      <c r="C15" s="8">
        <v>651</v>
      </c>
      <c r="D15" s="9"/>
      <c r="E15" s="10">
        <v>15.5</v>
      </c>
      <c r="F15" s="33">
        <f t="shared" si="0"/>
        <v>10090.5</v>
      </c>
      <c r="G15" s="19"/>
      <c r="H15" s="16"/>
      <c r="I15" s="17"/>
      <c r="J15" s="18"/>
    </row>
    <row r="16" spans="2:29" x14ac:dyDescent="0.25">
      <c r="B16" s="7">
        <v>45760</v>
      </c>
      <c r="C16" s="8">
        <v>665</v>
      </c>
      <c r="D16" s="9"/>
      <c r="E16" s="10">
        <v>15.5</v>
      </c>
      <c r="F16" s="33">
        <f t="shared" si="0"/>
        <v>10307.5</v>
      </c>
      <c r="G16" s="19"/>
      <c r="H16" s="16"/>
      <c r="I16" s="17"/>
      <c r="J16" s="18"/>
    </row>
    <row r="17" spans="2:10" x14ac:dyDescent="0.25">
      <c r="B17" s="7">
        <v>45761</v>
      </c>
      <c r="C17" s="8">
        <v>630.5</v>
      </c>
      <c r="D17" s="9"/>
      <c r="E17" s="10">
        <v>15.5</v>
      </c>
      <c r="F17" s="33">
        <f t="shared" si="0"/>
        <v>9772.75</v>
      </c>
      <c r="G17" s="19"/>
      <c r="H17" s="16"/>
      <c r="I17" s="17"/>
      <c r="J17" s="18"/>
    </row>
    <row r="18" spans="2:10" x14ac:dyDescent="0.25">
      <c r="B18" s="7">
        <v>45762</v>
      </c>
      <c r="C18" s="8">
        <v>639.5</v>
      </c>
      <c r="D18" s="9"/>
      <c r="E18" s="10">
        <v>15.5</v>
      </c>
      <c r="F18" s="33">
        <f t="shared" si="0"/>
        <v>9912.25</v>
      </c>
      <c r="G18" s="19"/>
      <c r="H18" s="16"/>
      <c r="I18" s="17"/>
      <c r="J18" s="18"/>
    </row>
    <row r="19" spans="2:10" x14ac:dyDescent="0.25">
      <c r="B19" s="7">
        <v>45763</v>
      </c>
      <c r="C19" s="8">
        <v>649</v>
      </c>
      <c r="D19" s="9"/>
      <c r="E19" s="10">
        <v>15.5</v>
      </c>
      <c r="F19" s="33">
        <f t="shared" si="0"/>
        <v>10059.5</v>
      </c>
      <c r="G19" s="19"/>
      <c r="H19" s="16"/>
      <c r="I19" s="17"/>
      <c r="J19" s="18"/>
    </row>
    <row r="20" spans="2:10" x14ac:dyDescent="0.25">
      <c r="B20" s="7">
        <v>45764</v>
      </c>
      <c r="C20" s="8">
        <v>632</v>
      </c>
      <c r="D20" s="9"/>
      <c r="E20" s="10">
        <v>15.5</v>
      </c>
      <c r="F20" s="33">
        <f t="shared" si="0"/>
        <v>9796</v>
      </c>
      <c r="G20" s="19"/>
      <c r="H20" s="16"/>
      <c r="I20" s="17"/>
      <c r="J20" s="18"/>
    </row>
    <row r="21" spans="2:10" x14ac:dyDescent="0.25">
      <c r="B21" s="7">
        <v>45765</v>
      </c>
      <c r="C21" s="8">
        <v>646</v>
      </c>
      <c r="D21" s="9"/>
      <c r="E21" s="10">
        <v>15.5</v>
      </c>
      <c r="F21" s="33">
        <f t="shared" si="0"/>
        <v>10013</v>
      </c>
      <c r="G21" s="19"/>
      <c r="H21" s="16"/>
      <c r="I21" s="17"/>
      <c r="J21" s="18"/>
    </row>
    <row r="22" spans="2:10" x14ac:dyDescent="0.25">
      <c r="B22" s="7">
        <v>45766</v>
      </c>
      <c r="C22" s="8">
        <v>656</v>
      </c>
      <c r="D22" s="9"/>
      <c r="E22" s="10">
        <v>15.5</v>
      </c>
      <c r="F22" s="33">
        <f t="shared" si="0"/>
        <v>10168</v>
      </c>
      <c r="G22" s="19"/>
      <c r="H22" s="16"/>
      <c r="I22" s="17"/>
      <c r="J22" s="18"/>
    </row>
    <row r="23" spans="2:10" x14ac:dyDescent="0.25">
      <c r="B23" s="7">
        <v>45767</v>
      </c>
      <c r="C23" s="8">
        <v>671</v>
      </c>
      <c r="D23" s="9"/>
      <c r="E23" s="10">
        <v>15.5</v>
      </c>
      <c r="F23" s="33">
        <f t="shared" si="0"/>
        <v>10400.5</v>
      </c>
      <c r="G23" s="19"/>
      <c r="H23" s="16"/>
      <c r="I23" s="17"/>
      <c r="J23" s="18"/>
    </row>
    <row r="24" spans="2:10" x14ac:dyDescent="0.25">
      <c r="B24" s="7">
        <v>45768</v>
      </c>
      <c r="C24" s="8">
        <v>664</v>
      </c>
      <c r="D24" s="9"/>
      <c r="E24" s="10">
        <v>15.5</v>
      </c>
      <c r="F24" s="33">
        <f t="shared" si="0"/>
        <v>10292</v>
      </c>
      <c r="G24" s="19"/>
      <c r="H24" s="16"/>
      <c r="I24" s="17"/>
      <c r="J24" s="18"/>
    </row>
    <row r="25" spans="2:10" x14ac:dyDescent="0.25">
      <c r="B25" s="7">
        <v>45769</v>
      </c>
      <c r="C25" s="8">
        <v>697.5</v>
      </c>
      <c r="D25" s="9"/>
      <c r="E25" s="10">
        <v>15.5</v>
      </c>
      <c r="F25" s="33">
        <f t="shared" si="0"/>
        <v>10811.25</v>
      </c>
      <c r="G25" s="19"/>
      <c r="H25" s="16"/>
      <c r="I25" s="17"/>
      <c r="J25" s="18"/>
    </row>
    <row r="26" spans="2:10" x14ac:dyDescent="0.25">
      <c r="B26" s="7">
        <v>45770</v>
      </c>
      <c r="C26" s="8">
        <v>684</v>
      </c>
      <c r="D26" s="9"/>
      <c r="E26" s="10">
        <v>15.5</v>
      </c>
      <c r="F26" s="33">
        <f t="shared" si="0"/>
        <v>10602</v>
      </c>
      <c r="G26" s="19"/>
      <c r="H26" s="16"/>
      <c r="I26" s="17"/>
      <c r="J26" s="18"/>
    </row>
    <row r="27" spans="2:10" x14ac:dyDescent="0.25">
      <c r="B27" s="7">
        <v>45771</v>
      </c>
      <c r="C27" s="8">
        <v>687</v>
      </c>
      <c r="D27" s="9"/>
      <c r="E27" s="10">
        <v>15.5</v>
      </c>
      <c r="F27" s="33">
        <f t="shared" si="0"/>
        <v>10648.5</v>
      </c>
      <c r="G27" s="19"/>
      <c r="H27" s="16"/>
      <c r="I27" s="17"/>
      <c r="J27" s="18"/>
    </row>
    <row r="28" spans="2:10" x14ac:dyDescent="0.25">
      <c r="B28" s="7">
        <v>45772</v>
      </c>
      <c r="C28" s="8">
        <v>653.5</v>
      </c>
      <c r="D28" s="9"/>
      <c r="E28" s="10">
        <v>15.5</v>
      </c>
      <c r="F28" s="33">
        <f t="shared" si="0"/>
        <v>10129.25</v>
      </c>
      <c r="G28" s="19"/>
      <c r="H28" s="16"/>
      <c r="I28" s="17"/>
      <c r="J28" s="18"/>
    </row>
    <row r="29" spans="2:10" x14ac:dyDescent="0.25">
      <c r="B29" s="7">
        <v>45773</v>
      </c>
      <c r="C29" s="8">
        <v>679</v>
      </c>
      <c r="D29" s="9"/>
      <c r="E29" s="10">
        <v>15.5</v>
      </c>
      <c r="F29" s="33">
        <f t="shared" si="0"/>
        <v>10524.5</v>
      </c>
      <c r="G29" s="19"/>
      <c r="H29" s="16"/>
      <c r="I29" s="17"/>
      <c r="J29" s="18"/>
    </row>
    <row r="30" spans="2:10" x14ac:dyDescent="0.25">
      <c r="B30" s="7">
        <v>45774</v>
      </c>
      <c r="C30" s="8">
        <v>675</v>
      </c>
      <c r="D30" s="9"/>
      <c r="E30" s="10">
        <v>15.5</v>
      </c>
      <c r="F30" s="33">
        <f t="shared" si="0"/>
        <v>10462.5</v>
      </c>
      <c r="G30" s="19"/>
      <c r="H30" s="16"/>
      <c r="I30" s="17"/>
      <c r="J30" s="18"/>
    </row>
    <row r="31" spans="2:10" x14ac:dyDescent="0.25">
      <c r="B31" s="7">
        <v>45775</v>
      </c>
      <c r="C31" s="8">
        <v>637.5</v>
      </c>
      <c r="D31" s="9"/>
      <c r="E31" s="10">
        <v>15.5</v>
      </c>
      <c r="F31" s="33">
        <f t="shared" si="0"/>
        <v>9881.25</v>
      </c>
      <c r="G31" s="19"/>
      <c r="H31" s="16"/>
      <c r="I31" s="17"/>
      <c r="J31" s="18"/>
    </row>
    <row r="32" spans="2:10" x14ac:dyDescent="0.25">
      <c r="B32" s="7">
        <v>45776</v>
      </c>
      <c r="C32" s="8">
        <v>643.5</v>
      </c>
      <c r="D32" s="9"/>
      <c r="E32" s="10">
        <v>15.5</v>
      </c>
      <c r="F32" s="33">
        <f t="shared" si="0"/>
        <v>9974.25</v>
      </c>
      <c r="G32" s="19"/>
      <c r="H32" s="16"/>
      <c r="I32" s="17"/>
      <c r="J32" s="18"/>
    </row>
    <row r="33" spans="2:12" x14ac:dyDescent="0.25">
      <c r="B33" s="7">
        <v>45777</v>
      </c>
      <c r="C33" s="8">
        <v>659</v>
      </c>
      <c r="D33" s="9"/>
      <c r="E33" s="10">
        <v>15.5</v>
      </c>
      <c r="F33" s="33">
        <f t="shared" si="0"/>
        <v>10214.5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19779.5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306582.24508250004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306582.25</v>
      </c>
      <c r="L36" s="31">
        <f>J36-J4-J5-J6</f>
        <v>303212.91107249999</v>
      </c>
    </row>
    <row r="37" spans="2:12" x14ac:dyDescent="0.25">
      <c r="B37" s="26" t="s">
        <v>14</v>
      </c>
      <c r="C37" s="30">
        <f>C35</f>
        <v>19779.5</v>
      </c>
      <c r="D37" s="9">
        <f>D35/1.03</f>
        <v>0</v>
      </c>
      <c r="E37" s="10"/>
      <c r="F37" s="33">
        <f>SUM(F4:F36)</f>
        <v>306582.25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4.917499958537519E-3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668.5</v>
      </c>
      <c r="D4" s="9"/>
      <c r="E4" s="10">
        <v>15.5</v>
      </c>
      <c r="F4" s="33">
        <f>E4*C4</f>
        <v>10361.75</v>
      </c>
      <c r="G4" s="11"/>
      <c r="H4" s="12" t="s">
        <v>6</v>
      </c>
      <c r="I4" s="13">
        <v>0.01</v>
      </c>
      <c r="J4" s="14">
        <f>(F36+F37)*I4</f>
        <v>3169.8274999999999</v>
      </c>
    </row>
    <row r="5" spans="2:29" x14ac:dyDescent="0.25">
      <c r="B5" s="7">
        <v>45779</v>
      </c>
      <c r="C5" s="8">
        <v>661</v>
      </c>
      <c r="D5" s="9"/>
      <c r="E5" s="10">
        <v>15.5</v>
      </c>
      <c r="F5" s="33">
        <f t="shared" ref="F5:F34" si="0">E5*C5</f>
        <v>10245.5</v>
      </c>
      <c r="G5" s="11"/>
      <c r="H5" s="12" t="s">
        <v>7</v>
      </c>
      <c r="I5" s="13">
        <v>1E-3</v>
      </c>
      <c r="J5" s="14">
        <f>(F36+F37-J4-J6)*I5</f>
        <v>313.81292250000001</v>
      </c>
    </row>
    <row r="6" spans="2:29" x14ac:dyDescent="0.25">
      <c r="B6" s="7">
        <v>45780</v>
      </c>
      <c r="C6" s="8">
        <v>640</v>
      </c>
      <c r="D6" s="9"/>
      <c r="E6" s="10">
        <v>15.5</v>
      </c>
      <c r="F6" s="33">
        <f t="shared" si="0"/>
        <v>9920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648</v>
      </c>
      <c r="D7" s="9"/>
      <c r="E7" s="10">
        <v>15.5</v>
      </c>
      <c r="F7" s="33">
        <f t="shared" si="0"/>
        <v>10044</v>
      </c>
      <c r="G7" s="11"/>
      <c r="H7" s="12" t="s">
        <v>9</v>
      </c>
      <c r="I7" s="13"/>
      <c r="J7" s="14">
        <f>'NİSAN 2025'!J39*-1</f>
        <v>-4.917499958537519E-3</v>
      </c>
    </row>
    <row r="8" spans="2:29" x14ac:dyDescent="0.25">
      <c r="B8" s="7">
        <v>45782</v>
      </c>
      <c r="C8" s="8">
        <v>622</v>
      </c>
      <c r="D8" s="9"/>
      <c r="E8" s="10">
        <v>15.5</v>
      </c>
      <c r="F8" s="33">
        <f t="shared" si="0"/>
        <v>9641</v>
      </c>
      <c r="G8" s="15">
        <v>45834</v>
      </c>
      <c r="H8" s="16" t="s">
        <v>39</v>
      </c>
      <c r="I8" s="17"/>
      <c r="J8" s="18">
        <v>100000</v>
      </c>
    </row>
    <row r="9" spans="2:29" x14ac:dyDescent="0.25">
      <c r="B9" s="7">
        <v>45783</v>
      </c>
      <c r="C9" s="8">
        <v>620.5</v>
      </c>
      <c r="D9" s="9"/>
      <c r="E9" s="10">
        <v>15.5</v>
      </c>
      <c r="F9" s="33">
        <f t="shared" si="0"/>
        <v>9617.75</v>
      </c>
      <c r="G9" s="15">
        <v>45848</v>
      </c>
      <c r="H9" s="16" t="s">
        <v>39</v>
      </c>
      <c r="I9" s="17"/>
      <c r="J9" s="18">
        <v>213499.11</v>
      </c>
    </row>
    <row r="10" spans="2:29" x14ac:dyDescent="0.25">
      <c r="B10" s="7">
        <v>45784</v>
      </c>
      <c r="C10" s="8">
        <v>562</v>
      </c>
      <c r="D10" s="9"/>
      <c r="E10" s="10">
        <v>15.5</v>
      </c>
      <c r="F10" s="33">
        <f t="shared" si="0"/>
        <v>8711</v>
      </c>
      <c r="G10" s="15"/>
      <c r="H10" s="16"/>
      <c r="I10" s="17"/>
      <c r="J10" s="18"/>
    </row>
    <row r="11" spans="2:29" x14ac:dyDescent="0.25">
      <c r="B11" s="7">
        <v>45785</v>
      </c>
      <c r="C11" s="8">
        <v>666</v>
      </c>
      <c r="D11" s="9"/>
      <c r="E11" s="10">
        <v>15.5</v>
      </c>
      <c r="F11" s="33">
        <f t="shared" si="0"/>
        <v>10323</v>
      </c>
      <c r="G11" s="19"/>
      <c r="H11" s="16"/>
      <c r="I11" s="17"/>
      <c r="J11" s="18"/>
    </row>
    <row r="12" spans="2:29" x14ac:dyDescent="0.25">
      <c r="B12" s="7">
        <v>45786</v>
      </c>
      <c r="C12" s="8">
        <v>621</v>
      </c>
      <c r="D12" s="9"/>
      <c r="E12" s="10">
        <v>15.5</v>
      </c>
      <c r="F12" s="33">
        <f t="shared" si="0"/>
        <v>9625.5</v>
      </c>
      <c r="G12" s="19"/>
      <c r="H12" s="16"/>
      <c r="I12" s="17"/>
      <c r="J12" s="18"/>
    </row>
    <row r="13" spans="2:29" x14ac:dyDescent="0.25">
      <c r="B13" s="7">
        <v>45787</v>
      </c>
      <c r="C13" s="8">
        <v>646</v>
      </c>
      <c r="D13" s="9"/>
      <c r="E13" s="10">
        <v>15.5</v>
      </c>
      <c r="F13" s="33">
        <f t="shared" si="0"/>
        <v>10013</v>
      </c>
      <c r="G13" s="19"/>
      <c r="H13" s="16"/>
      <c r="I13" s="17"/>
      <c r="J13" s="18"/>
    </row>
    <row r="14" spans="2:29" x14ac:dyDescent="0.25">
      <c r="B14" s="7">
        <v>45788</v>
      </c>
      <c r="C14" s="8">
        <v>648.5</v>
      </c>
      <c r="D14" s="9"/>
      <c r="E14" s="10">
        <v>15.5</v>
      </c>
      <c r="F14" s="33">
        <f t="shared" si="0"/>
        <v>10051.75</v>
      </c>
      <c r="G14" s="19"/>
      <c r="H14" s="16"/>
      <c r="I14" s="17"/>
      <c r="J14" s="18"/>
    </row>
    <row r="15" spans="2:29" x14ac:dyDescent="0.25">
      <c r="B15" s="7">
        <v>45789</v>
      </c>
      <c r="C15" s="8">
        <v>651</v>
      </c>
      <c r="D15" s="9"/>
      <c r="E15" s="10">
        <v>15.5</v>
      </c>
      <c r="F15" s="33">
        <f t="shared" si="0"/>
        <v>10090.5</v>
      </c>
      <c r="G15" s="19"/>
      <c r="H15" s="16"/>
      <c r="I15" s="17"/>
      <c r="J15" s="18"/>
    </row>
    <row r="16" spans="2:29" x14ac:dyDescent="0.25">
      <c r="B16" s="7">
        <v>45790</v>
      </c>
      <c r="C16" s="8">
        <v>640</v>
      </c>
      <c r="D16" s="9"/>
      <c r="E16" s="10">
        <v>15.5</v>
      </c>
      <c r="F16" s="33">
        <f t="shared" si="0"/>
        <v>9920</v>
      </c>
      <c r="G16" s="19"/>
      <c r="H16" s="16"/>
      <c r="I16" s="17"/>
      <c r="J16" s="18"/>
    </row>
    <row r="17" spans="2:10" x14ac:dyDescent="0.25">
      <c r="B17" s="7">
        <v>45791</v>
      </c>
      <c r="C17" s="8">
        <v>641</v>
      </c>
      <c r="D17" s="9"/>
      <c r="E17" s="10">
        <v>15.5</v>
      </c>
      <c r="F17" s="33">
        <f t="shared" si="0"/>
        <v>9935.5</v>
      </c>
      <c r="G17" s="19"/>
      <c r="H17" s="16"/>
      <c r="I17" s="17"/>
      <c r="J17" s="18"/>
    </row>
    <row r="18" spans="2:10" x14ac:dyDescent="0.25">
      <c r="B18" s="7">
        <v>45792</v>
      </c>
      <c r="C18" s="8">
        <v>658.5</v>
      </c>
      <c r="D18" s="9"/>
      <c r="E18" s="10">
        <v>15.5</v>
      </c>
      <c r="F18" s="33">
        <f t="shared" si="0"/>
        <v>10206.75</v>
      </c>
      <c r="G18" s="19"/>
      <c r="H18" s="16"/>
      <c r="I18" s="17"/>
      <c r="J18" s="18"/>
    </row>
    <row r="19" spans="2:10" x14ac:dyDescent="0.25">
      <c r="B19" s="7">
        <v>45793</v>
      </c>
      <c r="C19" s="8">
        <v>674.5</v>
      </c>
      <c r="D19" s="9"/>
      <c r="E19" s="10">
        <v>15.5</v>
      </c>
      <c r="F19" s="33">
        <f t="shared" si="0"/>
        <v>10454.75</v>
      </c>
      <c r="G19" s="19"/>
      <c r="H19" s="16"/>
      <c r="I19" s="17"/>
      <c r="J19" s="18"/>
    </row>
    <row r="20" spans="2:10" x14ac:dyDescent="0.25">
      <c r="B20" s="7">
        <v>45794</v>
      </c>
      <c r="C20" s="8">
        <v>668.5</v>
      </c>
      <c r="D20" s="9"/>
      <c r="E20" s="10">
        <v>15.5</v>
      </c>
      <c r="F20" s="33">
        <f t="shared" si="0"/>
        <v>10361.75</v>
      </c>
      <c r="G20" s="19"/>
      <c r="H20" s="16"/>
      <c r="I20" s="17"/>
      <c r="J20" s="18"/>
    </row>
    <row r="21" spans="2:10" x14ac:dyDescent="0.25">
      <c r="B21" s="7">
        <v>45795</v>
      </c>
      <c r="C21" s="8">
        <v>668</v>
      </c>
      <c r="D21" s="9"/>
      <c r="E21" s="10">
        <v>15.5</v>
      </c>
      <c r="F21" s="33">
        <f t="shared" si="0"/>
        <v>10354</v>
      </c>
      <c r="G21" s="19"/>
      <c r="H21" s="16"/>
      <c r="I21" s="17"/>
      <c r="J21" s="18"/>
    </row>
    <row r="22" spans="2:10" x14ac:dyDescent="0.25">
      <c r="B22" s="7">
        <v>45796</v>
      </c>
      <c r="C22" s="8">
        <v>674.5</v>
      </c>
      <c r="D22" s="9"/>
      <c r="E22" s="10">
        <v>15.5</v>
      </c>
      <c r="F22" s="33">
        <f t="shared" si="0"/>
        <v>10454.75</v>
      </c>
      <c r="G22" s="19"/>
      <c r="H22" s="16"/>
      <c r="I22" s="17"/>
      <c r="J22" s="18"/>
    </row>
    <row r="23" spans="2:10" x14ac:dyDescent="0.25">
      <c r="B23" s="7">
        <v>45797</v>
      </c>
      <c r="C23" s="8">
        <v>683</v>
      </c>
      <c r="D23" s="9"/>
      <c r="E23" s="10">
        <v>15.5</v>
      </c>
      <c r="F23" s="33">
        <f t="shared" si="0"/>
        <v>10586.5</v>
      </c>
      <c r="G23" s="19"/>
      <c r="H23" s="16"/>
      <c r="I23" s="17"/>
      <c r="J23" s="18"/>
    </row>
    <row r="24" spans="2:10" x14ac:dyDescent="0.25">
      <c r="B24" s="7">
        <v>45798</v>
      </c>
      <c r="C24" s="8">
        <v>697</v>
      </c>
      <c r="D24" s="9"/>
      <c r="E24" s="10">
        <v>15.5</v>
      </c>
      <c r="F24" s="33">
        <f t="shared" si="0"/>
        <v>10803.5</v>
      </c>
      <c r="G24" s="19"/>
      <c r="H24" s="16"/>
      <c r="I24" s="17"/>
      <c r="J24" s="18"/>
    </row>
    <row r="25" spans="2:10" x14ac:dyDescent="0.25">
      <c r="B25" s="7">
        <v>45799</v>
      </c>
      <c r="C25" s="8">
        <v>663.5</v>
      </c>
      <c r="D25" s="9"/>
      <c r="E25" s="10">
        <v>15.5</v>
      </c>
      <c r="F25" s="33">
        <f t="shared" si="0"/>
        <v>10284.25</v>
      </c>
      <c r="G25" s="19"/>
      <c r="H25" s="16"/>
      <c r="I25" s="17"/>
      <c r="J25" s="18"/>
    </row>
    <row r="26" spans="2:10" x14ac:dyDescent="0.25">
      <c r="B26" s="7">
        <v>45800</v>
      </c>
      <c r="C26" s="8">
        <v>706.5</v>
      </c>
      <c r="D26" s="9"/>
      <c r="E26" s="10">
        <v>15.5</v>
      </c>
      <c r="F26" s="33">
        <f t="shared" si="0"/>
        <v>10950.75</v>
      </c>
      <c r="G26" s="19"/>
      <c r="H26" s="16"/>
      <c r="I26" s="17"/>
      <c r="J26" s="18"/>
    </row>
    <row r="27" spans="2:10" x14ac:dyDescent="0.25">
      <c r="B27" s="7">
        <v>45801</v>
      </c>
      <c r="C27" s="8">
        <v>673</v>
      </c>
      <c r="D27" s="9"/>
      <c r="E27" s="10">
        <v>15.5</v>
      </c>
      <c r="F27" s="33">
        <f t="shared" si="0"/>
        <v>10431.5</v>
      </c>
      <c r="G27" s="19"/>
      <c r="H27" s="16"/>
      <c r="I27" s="17"/>
      <c r="J27" s="18"/>
    </row>
    <row r="28" spans="2:10" x14ac:dyDescent="0.25">
      <c r="B28" s="7">
        <v>45802</v>
      </c>
      <c r="C28" s="8">
        <v>657</v>
      </c>
      <c r="D28" s="9"/>
      <c r="E28" s="10">
        <v>15.5</v>
      </c>
      <c r="F28" s="33">
        <f t="shared" si="0"/>
        <v>10183.5</v>
      </c>
      <c r="G28" s="19"/>
      <c r="H28" s="16"/>
      <c r="I28" s="17"/>
      <c r="J28" s="18"/>
    </row>
    <row r="29" spans="2:10" x14ac:dyDescent="0.25">
      <c r="B29" s="7">
        <v>45803</v>
      </c>
      <c r="C29" s="8">
        <v>716</v>
      </c>
      <c r="D29" s="9"/>
      <c r="E29" s="10">
        <v>15.5</v>
      </c>
      <c r="F29" s="33">
        <f t="shared" si="0"/>
        <v>11098</v>
      </c>
      <c r="G29" s="19"/>
      <c r="H29" s="16"/>
      <c r="I29" s="17"/>
      <c r="J29" s="18"/>
    </row>
    <row r="30" spans="2:10" x14ac:dyDescent="0.25">
      <c r="B30" s="7">
        <v>45804</v>
      </c>
      <c r="C30" s="8">
        <v>672.5</v>
      </c>
      <c r="D30" s="9"/>
      <c r="E30" s="10">
        <v>15.5</v>
      </c>
      <c r="F30" s="33">
        <f t="shared" si="0"/>
        <v>10423.75</v>
      </c>
      <c r="G30" s="19"/>
      <c r="H30" s="16"/>
      <c r="I30" s="17"/>
      <c r="J30" s="18"/>
    </row>
    <row r="31" spans="2:10" x14ac:dyDescent="0.25">
      <c r="B31" s="7">
        <v>45805</v>
      </c>
      <c r="C31" s="8">
        <v>984.5</v>
      </c>
      <c r="D31" s="9"/>
      <c r="E31" s="10">
        <v>15.5</v>
      </c>
      <c r="F31" s="33">
        <f t="shared" si="0"/>
        <v>15259.75</v>
      </c>
      <c r="G31" s="19"/>
      <c r="H31" s="16"/>
      <c r="I31" s="17"/>
      <c r="J31" s="18"/>
    </row>
    <row r="32" spans="2:10" x14ac:dyDescent="0.25">
      <c r="B32" s="7">
        <v>45806</v>
      </c>
      <c r="C32" s="8">
        <v>371.5</v>
      </c>
      <c r="D32" s="9"/>
      <c r="E32" s="10">
        <v>15.5</v>
      </c>
      <c r="F32" s="33">
        <f t="shared" si="0"/>
        <v>5758.25</v>
      </c>
      <c r="G32" s="19"/>
      <c r="H32" s="16"/>
      <c r="I32" s="17"/>
      <c r="J32" s="18"/>
    </row>
    <row r="33" spans="2:12" x14ac:dyDescent="0.25">
      <c r="B33" s="7">
        <v>45807</v>
      </c>
      <c r="C33" s="8">
        <v>663.5</v>
      </c>
      <c r="D33" s="9"/>
      <c r="E33" s="10">
        <v>15.5</v>
      </c>
      <c r="F33" s="33">
        <f t="shared" si="0"/>
        <v>10284.25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683</v>
      </c>
      <c r="D34" s="36"/>
      <c r="E34" s="10">
        <v>15.5</v>
      </c>
      <c r="F34" s="38">
        <f t="shared" si="0"/>
        <v>10586.5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20450.5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316982.745505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316982.75</v>
      </c>
      <c r="L36" s="31">
        <f>J36-J4-J5-J6</f>
        <v>313499.10957749997</v>
      </c>
    </row>
    <row r="37" spans="2:12" x14ac:dyDescent="0.25">
      <c r="B37" s="26" t="s">
        <v>14</v>
      </c>
      <c r="C37" s="30">
        <f>C35</f>
        <v>20450.5</v>
      </c>
      <c r="D37" s="9">
        <f>D35/1.03</f>
        <v>0</v>
      </c>
      <c r="E37" s="10"/>
      <c r="F37" s="33">
        <f>SUM(F4:F36)</f>
        <v>316982.75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4.4950000010430813E-3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667.5</v>
      </c>
      <c r="D4" s="9"/>
      <c r="E4" s="10">
        <v>15.5</v>
      </c>
      <c r="F4" s="33">
        <f>E4*C4</f>
        <v>10346.25</v>
      </c>
      <c r="G4" s="11"/>
      <c r="H4" s="12" t="s">
        <v>6</v>
      </c>
      <c r="I4" s="13">
        <v>0.01</v>
      </c>
      <c r="J4" s="14">
        <f>(F36+F37)*I4</f>
        <v>3176.6475</v>
      </c>
    </row>
    <row r="5" spans="2:29" x14ac:dyDescent="0.25">
      <c r="B5" s="7">
        <v>45810</v>
      </c>
      <c r="C5" s="8">
        <v>643</v>
      </c>
      <c r="D5" s="9"/>
      <c r="E5" s="10">
        <v>15.5</v>
      </c>
      <c r="F5" s="33">
        <f t="shared" ref="F5:F34" si="0">E5*C5</f>
        <v>9966.5</v>
      </c>
      <c r="G5" s="11"/>
      <c r="H5" s="12" t="s">
        <v>7</v>
      </c>
      <c r="I5" s="13">
        <v>1E-3</v>
      </c>
      <c r="J5" s="14">
        <f>(F36+F37-J4-J6)*I5</f>
        <v>314.48810249999997</v>
      </c>
    </row>
    <row r="6" spans="2:29" x14ac:dyDescent="0.25">
      <c r="B6" s="7">
        <v>45811</v>
      </c>
      <c r="C6" s="8">
        <v>644</v>
      </c>
      <c r="D6" s="9"/>
      <c r="E6" s="10">
        <v>15.5</v>
      </c>
      <c r="F6" s="33">
        <f t="shared" si="0"/>
        <v>9982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702</v>
      </c>
      <c r="D7" s="9"/>
      <c r="E7" s="10">
        <v>15.5</v>
      </c>
      <c r="F7" s="33">
        <f t="shared" si="0"/>
        <v>10881</v>
      </c>
      <c r="G7" s="11"/>
      <c r="H7" s="12" t="s">
        <v>9</v>
      </c>
      <c r="I7" s="13"/>
      <c r="J7" s="14">
        <f>'MAYIS 2025'!J39*-1</f>
        <v>-4.4950000010430813E-3</v>
      </c>
    </row>
    <row r="8" spans="2:29" x14ac:dyDescent="0.25">
      <c r="B8" s="7">
        <v>45813</v>
      </c>
      <c r="C8" s="8">
        <v>664</v>
      </c>
      <c r="D8" s="9"/>
      <c r="E8" s="10">
        <v>15.5</v>
      </c>
      <c r="F8" s="33">
        <f t="shared" si="0"/>
        <v>10292</v>
      </c>
      <c r="G8" s="53">
        <v>45861</v>
      </c>
      <c r="H8" s="16" t="s">
        <v>39</v>
      </c>
      <c r="I8" s="17"/>
      <c r="J8" s="18">
        <v>100000</v>
      </c>
    </row>
    <row r="9" spans="2:29" x14ac:dyDescent="0.25">
      <c r="B9" s="7">
        <v>45814</v>
      </c>
      <c r="C9" s="8">
        <v>628.5</v>
      </c>
      <c r="D9" s="9"/>
      <c r="E9" s="10">
        <v>15.5</v>
      </c>
      <c r="F9" s="33">
        <f t="shared" si="0"/>
        <v>9741.75</v>
      </c>
      <c r="G9" s="15">
        <v>45870</v>
      </c>
      <c r="H9" s="16" t="s">
        <v>39</v>
      </c>
      <c r="I9" s="17"/>
      <c r="J9" s="18">
        <v>214173.62</v>
      </c>
    </row>
    <row r="10" spans="2:29" x14ac:dyDescent="0.25">
      <c r="B10" s="7">
        <v>45815</v>
      </c>
      <c r="C10" s="8">
        <v>687.5</v>
      </c>
      <c r="D10" s="9"/>
      <c r="E10" s="10">
        <v>15.5</v>
      </c>
      <c r="F10" s="33">
        <f t="shared" si="0"/>
        <v>10656.25</v>
      </c>
      <c r="G10" s="15"/>
      <c r="H10" s="16"/>
      <c r="I10" s="17"/>
      <c r="J10" s="18"/>
    </row>
    <row r="11" spans="2:29" x14ac:dyDescent="0.25">
      <c r="B11" s="7">
        <v>45816</v>
      </c>
      <c r="C11" s="8">
        <v>705</v>
      </c>
      <c r="D11" s="9"/>
      <c r="E11" s="10">
        <v>15.5</v>
      </c>
      <c r="F11" s="33">
        <f t="shared" si="0"/>
        <v>10927.5</v>
      </c>
      <c r="G11" s="19"/>
      <c r="H11" s="16"/>
      <c r="I11" s="17"/>
      <c r="J11" s="18"/>
    </row>
    <row r="12" spans="2:29" x14ac:dyDescent="0.25">
      <c r="B12" s="7">
        <v>45817</v>
      </c>
      <c r="C12" s="8">
        <v>684</v>
      </c>
      <c r="D12" s="9"/>
      <c r="E12" s="10">
        <v>15.5</v>
      </c>
      <c r="F12" s="33">
        <f t="shared" si="0"/>
        <v>10602</v>
      </c>
      <c r="G12" s="19"/>
      <c r="H12" s="16"/>
      <c r="I12" s="17"/>
      <c r="J12" s="18"/>
    </row>
    <row r="13" spans="2:29" x14ac:dyDescent="0.25">
      <c r="B13" s="7">
        <v>45818</v>
      </c>
      <c r="C13" s="8">
        <v>684.5</v>
      </c>
      <c r="D13" s="9"/>
      <c r="E13" s="10">
        <v>15.5</v>
      </c>
      <c r="F13" s="33">
        <f t="shared" si="0"/>
        <v>10609.75</v>
      </c>
      <c r="G13" s="19"/>
      <c r="H13" s="16"/>
      <c r="I13" s="17"/>
      <c r="J13" s="18"/>
    </row>
    <row r="14" spans="2:29" x14ac:dyDescent="0.25">
      <c r="B14" s="7">
        <v>45819</v>
      </c>
      <c r="C14" s="8">
        <v>691</v>
      </c>
      <c r="D14" s="9"/>
      <c r="E14" s="10">
        <v>15.5</v>
      </c>
      <c r="F14" s="33">
        <f t="shared" si="0"/>
        <v>10710.5</v>
      </c>
      <c r="G14" s="19"/>
      <c r="H14" s="16"/>
      <c r="I14" s="17"/>
      <c r="J14" s="18"/>
    </row>
    <row r="15" spans="2:29" x14ac:dyDescent="0.25">
      <c r="B15" s="7">
        <v>45820</v>
      </c>
      <c r="C15" s="8">
        <v>727</v>
      </c>
      <c r="D15" s="9"/>
      <c r="E15" s="10">
        <v>15.5</v>
      </c>
      <c r="F15" s="33">
        <f t="shared" si="0"/>
        <v>11268.5</v>
      </c>
      <c r="G15" s="19"/>
      <c r="H15" s="16"/>
      <c r="I15" s="17"/>
      <c r="J15" s="18"/>
    </row>
    <row r="16" spans="2:29" x14ac:dyDescent="0.25">
      <c r="B16" s="7">
        <v>45821</v>
      </c>
      <c r="C16" s="8">
        <v>727.5</v>
      </c>
      <c r="D16" s="9"/>
      <c r="E16" s="10">
        <v>15.5</v>
      </c>
      <c r="F16" s="33">
        <f t="shared" si="0"/>
        <v>11276.25</v>
      </c>
      <c r="G16" s="19"/>
      <c r="H16" s="16"/>
      <c r="I16" s="17"/>
      <c r="J16" s="18"/>
    </row>
    <row r="17" spans="2:10" x14ac:dyDescent="0.25">
      <c r="B17" s="7">
        <v>45822</v>
      </c>
      <c r="C17" s="8">
        <v>705</v>
      </c>
      <c r="D17" s="9"/>
      <c r="E17" s="10">
        <v>15.5</v>
      </c>
      <c r="F17" s="33">
        <f t="shared" si="0"/>
        <v>10927.5</v>
      </c>
      <c r="G17" s="19"/>
      <c r="H17" s="16"/>
      <c r="I17" s="17"/>
      <c r="J17" s="18"/>
    </row>
    <row r="18" spans="2:10" x14ac:dyDescent="0.25">
      <c r="B18" s="7">
        <v>45823</v>
      </c>
      <c r="C18" s="8">
        <v>693.5</v>
      </c>
      <c r="D18" s="9"/>
      <c r="E18" s="10">
        <v>15.5</v>
      </c>
      <c r="F18" s="33">
        <f t="shared" si="0"/>
        <v>10749.25</v>
      </c>
      <c r="G18" s="19"/>
      <c r="H18" s="16"/>
      <c r="I18" s="17"/>
      <c r="J18" s="18"/>
    </row>
    <row r="19" spans="2:10" x14ac:dyDescent="0.25">
      <c r="B19" s="7">
        <v>45824</v>
      </c>
      <c r="C19" s="8">
        <v>748</v>
      </c>
      <c r="D19" s="9"/>
      <c r="E19" s="10">
        <v>15.5</v>
      </c>
      <c r="F19" s="33">
        <f t="shared" si="0"/>
        <v>11594</v>
      </c>
      <c r="G19" s="19"/>
      <c r="H19" s="16"/>
      <c r="I19" s="17"/>
      <c r="J19" s="18"/>
    </row>
    <row r="20" spans="2:10" x14ac:dyDescent="0.25">
      <c r="B20" s="7">
        <v>45825</v>
      </c>
      <c r="C20" s="8">
        <v>719.5</v>
      </c>
      <c r="D20" s="9"/>
      <c r="E20" s="10">
        <v>15.5</v>
      </c>
      <c r="F20" s="33">
        <f t="shared" si="0"/>
        <v>11152.25</v>
      </c>
      <c r="G20" s="19"/>
      <c r="H20" s="16"/>
      <c r="I20" s="17"/>
      <c r="J20" s="18"/>
    </row>
    <row r="21" spans="2:10" x14ac:dyDescent="0.25">
      <c r="B21" s="7">
        <v>45826</v>
      </c>
      <c r="C21" s="8">
        <v>626</v>
      </c>
      <c r="D21" s="9"/>
      <c r="E21" s="10">
        <v>15.5</v>
      </c>
      <c r="F21" s="33">
        <f t="shared" si="0"/>
        <v>9703</v>
      </c>
      <c r="G21" s="19"/>
      <c r="H21" s="16"/>
      <c r="I21" s="17"/>
      <c r="J21" s="18"/>
    </row>
    <row r="22" spans="2:10" x14ac:dyDescent="0.25">
      <c r="B22" s="7">
        <v>45827</v>
      </c>
      <c r="C22" s="8">
        <v>659</v>
      </c>
      <c r="D22" s="9"/>
      <c r="E22" s="10">
        <v>15.5</v>
      </c>
      <c r="F22" s="33">
        <f t="shared" si="0"/>
        <v>10214.5</v>
      </c>
      <c r="G22" s="19"/>
      <c r="H22" s="16"/>
      <c r="I22" s="17"/>
      <c r="J22" s="18"/>
    </row>
    <row r="23" spans="2:10" x14ac:dyDescent="0.25">
      <c r="B23" s="7">
        <v>45828</v>
      </c>
      <c r="C23" s="8">
        <v>720</v>
      </c>
      <c r="D23" s="9"/>
      <c r="E23" s="10">
        <v>15.5</v>
      </c>
      <c r="F23" s="33">
        <f t="shared" si="0"/>
        <v>11160</v>
      </c>
      <c r="G23" s="19"/>
      <c r="H23" s="16"/>
      <c r="I23" s="17"/>
      <c r="J23" s="18"/>
    </row>
    <row r="24" spans="2:10" x14ac:dyDescent="0.25">
      <c r="B24" s="7">
        <v>45829</v>
      </c>
      <c r="C24" s="8">
        <v>716.5</v>
      </c>
      <c r="D24" s="9"/>
      <c r="E24" s="10">
        <v>15.5</v>
      </c>
      <c r="F24" s="33">
        <f t="shared" si="0"/>
        <v>11105.75</v>
      </c>
      <c r="G24" s="19"/>
      <c r="H24" s="16"/>
      <c r="I24" s="17"/>
      <c r="J24" s="18"/>
    </row>
    <row r="25" spans="2:10" x14ac:dyDescent="0.25">
      <c r="B25" s="7">
        <v>45830</v>
      </c>
      <c r="C25" s="8">
        <v>670</v>
      </c>
      <c r="D25" s="9"/>
      <c r="E25" s="10">
        <v>15.5</v>
      </c>
      <c r="F25" s="33">
        <f t="shared" si="0"/>
        <v>10385</v>
      </c>
      <c r="G25" s="19"/>
      <c r="H25" s="16"/>
      <c r="I25" s="17"/>
      <c r="J25" s="18"/>
    </row>
    <row r="26" spans="2:10" x14ac:dyDescent="0.25">
      <c r="B26" s="7">
        <v>45831</v>
      </c>
      <c r="C26" s="8">
        <v>684</v>
      </c>
      <c r="D26" s="9"/>
      <c r="E26" s="10">
        <v>15.5</v>
      </c>
      <c r="F26" s="33">
        <f t="shared" si="0"/>
        <v>10602</v>
      </c>
      <c r="G26" s="19"/>
      <c r="H26" s="16"/>
      <c r="I26" s="17"/>
      <c r="J26" s="18"/>
    </row>
    <row r="27" spans="2:10" x14ac:dyDescent="0.25">
      <c r="B27" s="7">
        <v>45832</v>
      </c>
      <c r="C27" s="8">
        <v>692</v>
      </c>
      <c r="D27" s="9"/>
      <c r="E27" s="10">
        <v>15.5</v>
      </c>
      <c r="F27" s="33">
        <f t="shared" si="0"/>
        <v>10726</v>
      </c>
      <c r="G27" s="19"/>
      <c r="H27" s="16"/>
      <c r="I27" s="17"/>
      <c r="J27" s="18"/>
    </row>
    <row r="28" spans="2:10" x14ac:dyDescent="0.25">
      <c r="B28" s="7">
        <v>45833</v>
      </c>
      <c r="C28" s="8">
        <v>681</v>
      </c>
      <c r="D28" s="9"/>
      <c r="E28" s="10">
        <v>15.5</v>
      </c>
      <c r="F28" s="33">
        <f t="shared" si="0"/>
        <v>10555.5</v>
      </c>
      <c r="G28" s="19"/>
      <c r="H28" s="16"/>
      <c r="I28" s="17"/>
      <c r="J28" s="18"/>
    </row>
    <row r="29" spans="2:10" x14ac:dyDescent="0.25">
      <c r="B29" s="7">
        <v>45834</v>
      </c>
      <c r="C29" s="8">
        <v>684</v>
      </c>
      <c r="D29" s="9"/>
      <c r="E29" s="10">
        <v>15.5</v>
      </c>
      <c r="F29" s="33">
        <f t="shared" si="0"/>
        <v>10602</v>
      </c>
      <c r="G29" s="19"/>
      <c r="H29" s="16"/>
      <c r="I29" s="17"/>
      <c r="J29" s="18"/>
    </row>
    <row r="30" spans="2:10" x14ac:dyDescent="0.25">
      <c r="B30" s="7">
        <v>45835</v>
      </c>
      <c r="C30" s="8">
        <v>683</v>
      </c>
      <c r="D30" s="9"/>
      <c r="E30" s="10">
        <v>15.5</v>
      </c>
      <c r="F30" s="33">
        <f t="shared" si="0"/>
        <v>10586.5</v>
      </c>
      <c r="G30" s="19"/>
      <c r="H30" s="16"/>
      <c r="I30" s="17"/>
      <c r="J30" s="18"/>
    </row>
    <row r="31" spans="2:10" x14ac:dyDescent="0.25">
      <c r="B31" s="7">
        <v>45836</v>
      </c>
      <c r="C31" s="8">
        <v>670</v>
      </c>
      <c r="D31" s="9"/>
      <c r="E31" s="10">
        <v>15.5</v>
      </c>
      <c r="F31" s="33">
        <f t="shared" si="0"/>
        <v>10385</v>
      </c>
      <c r="G31" s="19"/>
      <c r="H31" s="16"/>
      <c r="I31" s="17"/>
      <c r="J31" s="18"/>
    </row>
    <row r="32" spans="2:10" x14ac:dyDescent="0.25">
      <c r="B32" s="7">
        <v>45837</v>
      </c>
      <c r="C32" s="8">
        <v>638</v>
      </c>
      <c r="D32" s="9"/>
      <c r="E32" s="10">
        <v>15.5</v>
      </c>
      <c r="F32" s="33">
        <f t="shared" si="0"/>
        <v>9889</v>
      </c>
      <c r="G32" s="19"/>
      <c r="H32" s="16"/>
      <c r="I32" s="17"/>
      <c r="J32" s="18"/>
    </row>
    <row r="33" spans="2:12" x14ac:dyDescent="0.25">
      <c r="B33" s="7">
        <v>45838</v>
      </c>
      <c r="C33" s="8">
        <v>649.5</v>
      </c>
      <c r="D33" s="9"/>
      <c r="E33" s="10">
        <v>15.5</v>
      </c>
      <c r="F33" s="33">
        <f t="shared" si="0"/>
        <v>10067.25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20494.5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317664.75110749999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317664.75</v>
      </c>
      <c r="L36" s="31">
        <f>J36-J4-J5-J6</f>
        <v>314173.6143975</v>
      </c>
    </row>
    <row r="37" spans="2:12" x14ac:dyDescent="0.25">
      <c r="B37" s="26" t="s">
        <v>14</v>
      </c>
      <c r="C37" s="30">
        <f>C35</f>
        <v>20494.5</v>
      </c>
      <c r="D37" s="9">
        <f>D35/1.03</f>
        <v>0</v>
      </c>
      <c r="E37" s="10"/>
      <c r="F37" s="33">
        <f>SUM(F4:F36)</f>
        <v>317664.75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-1.1074999929405749E-3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177100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45892</v>
      </c>
      <c r="Q3" s="17">
        <f>R3-P3</f>
        <v>68</v>
      </c>
      <c r="R3" s="60">
        <v>45960</v>
      </c>
      <c r="S3" s="17" t="s">
        <v>44</v>
      </c>
      <c r="T3" s="59">
        <v>287</v>
      </c>
      <c r="U3" s="58" t="s">
        <v>41</v>
      </c>
      <c r="V3" s="58" t="s">
        <v>42</v>
      </c>
      <c r="W3" s="57">
        <v>220</v>
      </c>
      <c r="X3" s="58" t="s">
        <v>43</v>
      </c>
      <c r="Y3" s="55">
        <v>805</v>
      </c>
      <c r="Z3" s="56">
        <v>177100</v>
      </c>
      <c r="AA3" s="54"/>
      <c r="AB3" s="56">
        <v>177100</v>
      </c>
      <c r="AC3" t="s">
        <v>45</v>
      </c>
    </row>
    <row r="4" spans="2:29" x14ac:dyDescent="0.25">
      <c r="B4" s="7">
        <v>45839</v>
      </c>
      <c r="C4" s="8">
        <v>654.5</v>
      </c>
      <c r="D4" s="9"/>
      <c r="E4" s="10">
        <v>15.5</v>
      </c>
      <c r="F4" s="33">
        <f>E4*C4</f>
        <v>10144.75</v>
      </c>
      <c r="G4" s="11"/>
      <c r="H4" s="12" t="s">
        <v>6</v>
      </c>
      <c r="I4" s="13">
        <v>0.01</v>
      </c>
      <c r="J4" s="14">
        <f>(F36+F37)*I4</f>
        <v>2987.3924999999999</v>
      </c>
    </row>
    <row r="5" spans="2:29" x14ac:dyDescent="0.25">
      <c r="B5" s="7">
        <v>45840</v>
      </c>
      <c r="C5" s="8">
        <v>665</v>
      </c>
      <c r="D5" s="9"/>
      <c r="E5" s="10">
        <v>15.5</v>
      </c>
      <c r="F5" s="33">
        <f t="shared" ref="F5:F34" si="0">E5*C5</f>
        <v>10307.5</v>
      </c>
      <c r="G5" s="11"/>
      <c r="H5" s="12" t="s">
        <v>7</v>
      </c>
      <c r="I5" s="13">
        <v>1E-3</v>
      </c>
      <c r="J5" s="14">
        <f>(F36+F37-J4-J6)*I5</f>
        <v>295.75185749999997</v>
      </c>
    </row>
    <row r="6" spans="2:29" x14ac:dyDescent="0.25">
      <c r="B6" s="7">
        <v>45841</v>
      </c>
      <c r="C6" s="8">
        <v>668</v>
      </c>
      <c r="D6" s="9"/>
      <c r="E6" s="10">
        <v>15.5</v>
      </c>
      <c r="F6" s="33">
        <f t="shared" si="0"/>
        <v>10354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648.5</v>
      </c>
      <c r="D7" s="9"/>
      <c r="E7" s="10">
        <v>15.5</v>
      </c>
      <c r="F7" s="33">
        <f t="shared" si="0"/>
        <v>10051.75</v>
      </c>
      <c r="G7" s="11"/>
      <c r="H7" s="12" t="s">
        <v>9</v>
      </c>
      <c r="I7" s="13"/>
      <c r="J7" s="14">
        <f>'HAZİRAN 2025'!J39*-1</f>
        <v>1.1074999929405749E-3</v>
      </c>
    </row>
    <row r="8" spans="2:29" x14ac:dyDescent="0.25">
      <c r="B8" s="7">
        <v>45843</v>
      </c>
      <c r="C8" s="8">
        <v>622</v>
      </c>
      <c r="D8" s="9"/>
      <c r="E8" s="10">
        <v>15.5</v>
      </c>
      <c r="F8" s="33">
        <f t="shared" si="0"/>
        <v>9641</v>
      </c>
      <c r="G8" t="s">
        <v>40</v>
      </c>
      <c r="H8" s="16"/>
      <c r="I8" s="17"/>
      <c r="J8" s="18">
        <v>3761.25</v>
      </c>
    </row>
    <row r="9" spans="2:29" x14ac:dyDescent="0.25">
      <c r="B9" s="7">
        <v>45844</v>
      </c>
      <c r="C9" s="8">
        <v>643.5</v>
      </c>
      <c r="D9" s="9"/>
      <c r="E9" s="10">
        <v>15.5</v>
      </c>
      <c r="F9" s="33">
        <f t="shared" si="0"/>
        <v>9974.25</v>
      </c>
      <c r="G9" s="15">
        <v>45896</v>
      </c>
      <c r="H9" s="16" t="s">
        <v>38</v>
      </c>
      <c r="I9" s="17"/>
      <c r="J9" s="18">
        <v>291694.84999999998</v>
      </c>
    </row>
    <row r="10" spans="2:29" x14ac:dyDescent="0.25">
      <c r="B10" s="7">
        <v>45845</v>
      </c>
      <c r="C10" s="8">
        <v>676</v>
      </c>
      <c r="D10" s="9"/>
      <c r="E10" s="10">
        <v>15.5</v>
      </c>
      <c r="F10" s="33">
        <f t="shared" si="0"/>
        <v>10478</v>
      </c>
      <c r="G10" s="15"/>
      <c r="H10" s="16"/>
      <c r="I10" s="17"/>
      <c r="J10" s="18"/>
    </row>
    <row r="11" spans="2:29" x14ac:dyDescent="0.25">
      <c r="B11" s="7">
        <v>45846</v>
      </c>
      <c r="C11" s="8">
        <v>621.5</v>
      </c>
      <c r="D11" s="9"/>
      <c r="E11" s="10">
        <v>15.5</v>
      </c>
      <c r="F11" s="33">
        <f t="shared" si="0"/>
        <v>9633.25</v>
      </c>
      <c r="G11" s="19"/>
      <c r="H11" s="16"/>
      <c r="I11" s="17"/>
      <c r="J11" s="18"/>
    </row>
    <row r="12" spans="2:29" x14ac:dyDescent="0.25">
      <c r="B12" s="7">
        <v>45847</v>
      </c>
      <c r="C12" s="8">
        <v>666</v>
      </c>
      <c r="D12" s="9"/>
      <c r="E12" s="10">
        <v>15.5</v>
      </c>
      <c r="F12" s="33">
        <f t="shared" si="0"/>
        <v>10323</v>
      </c>
      <c r="G12" s="19"/>
      <c r="H12" s="16"/>
      <c r="I12" s="17"/>
      <c r="J12" s="18"/>
    </row>
    <row r="13" spans="2:29" x14ac:dyDescent="0.25">
      <c r="B13" s="7">
        <v>45848</v>
      </c>
      <c r="C13" s="8">
        <v>667</v>
      </c>
      <c r="D13" s="9"/>
      <c r="E13" s="10">
        <v>15.5</v>
      </c>
      <c r="F13" s="33">
        <f t="shared" si="0"/>
        <v>10338.5</v>
      </c>
      <c r="G13" s="19"/>
      <c r="H13" s="16"/>
      <c r="I13" s="17"/>
      <c r="J13" s="18"/>
    </row>
    <row r="14" spans="2:29" x14ac:dyDescent="0.25">
      <c r="B14" s="7">
        <v>45849</v>
      </c>
      <c r="C14" s="8">
        <v>650.5</v>
      </c>
      <c r="D14" s="9"/>
      <c r="E14" s="10">
        <v>15.5</v>
      </c>
      <c r="F14" s="33">
        <f t="shared" si="0"/>
        <v>10082.75</v>
      </c>
      <c r="G14" s="19"/>
      <c r="H14" s="16"/>
      <c r="I14" s="17"/>
      <c r="J14" s="18"/>
    </row>
    <row r="15" spans="2:29" x14ac:dyDescent="0.25">
      <c r="B15" s="7">
        <v>45850</v>
      </c>
      <c r="C15" s="8">
        <v>637</v>
      </c>
      <c r="D15" s="9"/>
      <c r="E15" s="10">
        <v>15.5</v>
      </c>
      <c r="F15" s="33">
        <f t="shared" si="0"/>
        <v>9873.5</v>
      </c>
      <c r="G15" s="19"/>
      <c r="H15" s="16"/>
      <c r="I15" s="17"/>
      <c r="J15" s="18"/>
    </row>
    <row r="16" spans="2:29" x14ac:dyDescent="0.25">
      <c r="B16" s="7">
        <v>45851</v>
      </c>
      <c r="C16" s="8">
        <v>630.5</v>
      </c>
      <c r="D16" s="9"/>
      <c r="E16" s="10">
        <v>15.5</v>
      </c>
      <c r="F16" s="33">
        <f t="shared" si="0"/>
        <v>9772.75</v>
      </c>
      <c r="G16" s="19"/>
      <c r="H16" s="16"/>
      <c r="I16" s="17"/>
      <c r="J16" s="18"/>
    </row>
    <row r="17" spans="2:10" x14ac:dyDescent="0.25">
      <c r="B17" s="7">
        <v>45852</v>
      </c>
      <c r="C17" s="8">
        <v>626.5</v>
      </c>
      <c r="D17" s="9"/>
      <c r="E17" s="10">
        <v>15.5</v>
      </c>
      <c r="F17" s="33">
        <f t="shared" si="0"/>
        <v>9710.75</v>
      </c>
      <c r="G17" s="19"/>
      <c r="H17" s="16"/>
      <c r="I17" s="17"/>
      <c r="J17" s="18"/>
    </row>
    <row r="18" spans="2:10" x14ac:dyDescent="0.25">
      <c r="B18" s="7">
        <v>45853</v>
      </c>
      <c r="C18" s="8">
        <v>615</v>
      </c>
      <c r="D18" s="9"/>
      <c r="E18" s="10">
        <v>15.5</v>
      </c>
      <c r="F18" s="33">
        <f t="shared" si="0"/>
        <v>9532.5</v>
      </c>
      <c r="G18" s="19"/>
      <c r="H18" s="16"/>
      <c r="I18" s="17"/>
      <c r="J18" s="18"/>
    </row>
    <row r="19" spans="2:10" x14ac:dyDescent="0.25">
      <c r="B19" s="7">
        <v>45854</v>
      </c>
      <c r="C19" s="8">
        <v>610.5</v>
      </c>
      <c r="D19" s="9"/>
      <c r="E19" s="10">
        <v>15.5</v>
      </c>
      <c r="F19" s="33">
        <f t="shared" si="0"/>
        <v>9462.75</v>
      </c>
      <c r="G19" s="19"/>
      <c r="H19" s="16"/>
      <c r="I19" s="17"/>
      <c r="J19" s="18"/>
    </row>
    <row r="20" spans="2:10" x14ac:dyDescent="0.25">
      <c r="B20" s="7">
        <v>45855</v>
      </c>
      <c r="C20" s="8">
        <v>633.5</v>
      </c>
      <c r="D20" s="9"/>
      <c r="E20" s="10">
        <v>15.5</v>
      </c>
      <c r="F20" s="33">
        <f t="shared" si="0"/>
        <v>9819.25</v>
      </c>
      <c r="G20" s="19"/>
      <c r="H20" s="16"/>
      <c r="I20" s="17"/>
      <c r="J20" s="18"/>
    </row>
    <row r="21" spans="2:10" x14ac:dyDescent="0.25">
      <c r="B21" s="7">
        <v>45856</v>
      </c>
      <c r="C21" s="8">
        <v>605</v>
      </c>
      <c r="D21" s="9"/>
      <c r="E21" s="10">
        <v>15.5</v>
      </c>
      <c r="F21" s="33">
        <f t="shared" si="0"/>
        <v>9377.5</v>
      </c>
      <c r="G21" s="19"/>
      <c r="H21" s="16"/>
      <c r="I21" s="17"/>
      <c r="J21" s="18"/>
    </row>
    <row r="22" spans="2:10" x14ac:dyDescent="0.25">
      <c r="B22" s="7">
        <v>45857</v>
      </c>
      <c r="C22" s="8">
        <v>596</v>
      </c>
      <c r="D22" s="9"/>
      <c r="E22" s="10">
        <v>15.5</v>
      </c>
      <c r="F22" s="33">
        <f t="shared" si="0"/>
        <v>9238</v>
      </c>
      <c r="G22" s="19"/>
      <c r="H22" s="16"/>
      <c r="I22" s="17"/>
      <c r="J22" s="18"/>
    </row>
    <row r="23" spans="2:10" x14ac:dyDescent="0.25">
      <c r="B23" s="7">
        <v>45858</v>
      </c>
      <c r="C23" s="8">
        <v>566.5</v>
      </c>
      <c r="D23" s="9"/>
      <c r="E23" s="10">
        <v>15.5</v>
      </c>
      <c r="F23" s="33">
        <f t="shared" si="0"/>
        <v>8780.75</v>
      </c>
      <c r="G23" s="19"/>
      <c r="H23" s="16"/>
      <c r="I23" s="17"/>
      <c r="J23" s="18"/>
    </row>
    <row r="24" spans="2:10" x14ac:dyDescent="0.25">
      <c r="B24" s="7">
        <v>45859</v>
      </c>
      <c r="C24" s="8">
        <v>605</v>
      </c>
      <c r="D24" s="9"/>
      <c r="E24" s="10">
        <v>15.5</v>
      </c>
      <c r="F24" s="33">
        <f t="shared" si="0"/>
        <v>9377.5</v>
      </c>
      <c r="G24" s="19"/>
      <c r="H24" s="16"/>
      <c r="I24" s="17"/>
      <c r="J24" s="18"/>
    </row>
    <row r="25" spans="2:10" x14ac:dyDescent="0.25">
      <c r="B25" s="7">
        <v>45860</v>
      </c>
      <c r="C25" s="8">
        <v>625.5</v>
      </c>
      <c r="D25" s="9"/>
      <c r="E25" s="10">
        <v>15.5</v>
      </c>
      <c r="F25" s="33">
        <f t="shared" si="0"/>
        <v>9695.25</v>
      </c>
      <c r="G25" s="19"/>
      <c r="H25" s="16"/>
      <c r="I25" s="17"/>
      <c r="J25" s="18"/>
    </row>
    <row r="26" spans="2:10" x14ac:dyDescent="0.25">
      <c r="B26" s="7">
        <v>45861</v>
      </c>
      <c r="C26" s="8">
        <v>608</v>
      </c>
      <c r="D26" s="9"/>
      <c r="E26" s="10">
        <v>15.5</v>
      </c>
      <c r="F26" s="33">
        <f t="shared" si="0"/>
        <v>9424</v>
      </c>
      <c r="G26" s="19"/>
      <c r="H26" s="16"/>
      <c r="I26" s="17"/>
      <c r="J26" s="18"/>
    </row>
    <row r="27" spans="2:10" x14ac:dyDescent="0.25">
      <c r="B27" s="7">
        <v>45862</v>
      </c>
      <c r="C27" s="8">
        <v>582</v>
      </c>
      <c r="D27" s="9"/>
      <c r="E27" s="10">
        <v>15.5</v>
      </c>
      <c r="F27" s="33">
        <f t="shared" si="0"/>
        <v>9021</v>
      </c>
      <c r="G27" s="19"/>
      <c r="H27" s="16"/>
      <c r="I27" s="17"/>
      <c r="J27" s="18"/>
    </row>
    <row r="28" spans="2:10" x14ac:dyDescent="0.25">
      <c r="B28" s="7">
        <v>45863</v>
      </c>
      <c r="C28" s="8">
        <v>610</v>
      </c>
      <c r="D28" s="9"/>
      <c r="E28" s="10">
        <v>15.5</v>
      </c>
      <c r="F28" s="33">
        <f t="shared" si="0"/>
        <v>9455</v>
      </c>
      <c r="G28" s="19"/>
      <c r="H28" s="16"/>
      <c r="I28" s="17"/>
      <c r="J28" s="18"/>
    </row>
    <row r="29" spans="2:10" x14ac:dyDescent="0.25">
      <c r="B29" s="7">
        <v>45864</v>
      </c>
      <c r="C29" s="8">
        <v>611</v>
      </c>
      <c r="D29" s="9"/>
      <c r="E29" s="10">
        <v>15.5</v>
      </c>
      <c r="F29" s="33">
        <f t="shared" si="0"/>
        <v>9470.5</v>
      </c>
      <c r="G29" s="19"/>
      <c r="H29" s="16"/>
      <c r="I29" s="17"/>
      <c r="J29" s="18"/>
    </row>
    <row r="30" spans="2:10" x14ac:dyDescent="0.25">
      <c r="B30" s="7">
        <v>45865</v>
      </c>
      <c r="C30" s="8">
        <v>601.5</v>
      </c>
      <c r="D30" s="9"/>
      <c r="E30" s="10">
        <v>15.5</v>
      </c>
      <c r="F30" s="33">
        <f t="shared" si="0"/>
        <v>9323.25</v>
      </c>
      <c r="G30" s="19"/>
      <c r="H30" s="16"/>
      <c r="I30" s="17"/>
      <c r="J30" s="18"/>
    </row>
    <row r="31" spans="2:10" x14ac:dyDescent="0.25">
      <c r="B31" s="7">
        <v>45866</v>
      </c>
      <c r="C31" s="8">
        <v>609.5</v>
      </c>
      <c r="D31" s="9"/>
      <c r="E31" s="10">
        <v>15.5</v>
      </c>
      <c r="F31" s="33">
        <f t="shared" si="0"/>
        <v>9447.25</v>
      </c>
      <c r="G31" s="19"/>
      <c r="H31" s="16"/>
      <c r="I31" s="17"/>
      <c r="J31" s="18"/>
    </row>
    <row r="32" spans="2:10" x14ac:dyDescent="0.25">
      <c r="B32" s="7">
        <v>45867</v>
      </c>
      <c r="C32" s="8">
        <v>602.5</v>
      </c>
      <c r="D32" s="9"/>
      <c r="E32" s="10">
        <v>15.5</v>
      </c>
      <c r="F32" s="33">
        <f t="shared" si="0"/>
        <v>9338.75</v>
      </c>
      <c r="G32" s="19"/>
      <c r="H32" s="16"/>
      <c r="I32" s="17"/>
      <c r="J32" s="18"/>
    </row>
    <row r="33" spans="2:12" x14ac:dyDescent="0.25">
      <c r="B33" s="7">
        <v>45868</v>
      </c>
      <c r="C33" s="8">
        <v>581</v>
      </c>
      <c r="D33" s="9"/>
      <c r="E33" s="10">
        <v>15.5</v>
      </c>
      <c r="F33" s="33">
        <f t="shared" si="0"/>
        <v>9005.5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534.5</v>
      </c>
      <c r="D34" s="36"/>
      <c r="E34" s="10">
        <v>15.5</v>
      </c>
      <c r="F34" s="38">
        <f t="shared" si="0"/>
        <v>8284.75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19273.5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298739.24546499999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298739.25</v>
      </c>
      <c r="L36" s="31">
        <f>J36-J4-J5-J6</f>
        <v>295456.10564249998</v>
      </c>
    </row>
    <row r="37" spans="2:12" x14ac:dyDescent="0.25">
      <c r="B37" s="26" t="s">
        <v>14</v>
      </c>
      <c r="C37" s="30">
        <f>C35</f>
        <v>19273.5</v>
      </c>
      <c r="D37" s="9">
        <f>D35/1.03</f>
        <v>0</v>
      </c>
      <c r="E37" s="10"/>
      <c r="F37" s="33">
        <f>SUM(F4:F36)</f>
        <v>298739.25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4.5350000145845115E-3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177100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45892</v>
      </c>
      <c r="Q3" s="17">
        <f>R3-P3</f>
        <v>68</v>
      </c>
      <c r="R3" s="60">
        <v>45960</v>
      </c>
      <c r="S3" s="17" t="s">
        <v>44</v>
      </c>
      <c r="T3" s="59">
        <v>287</v>
      </c>
      <c r="U3" s="58" t="s">
        <v>41</v>
      </c>
      <c r="V3" s="58" t="s">
        <v>42</v>
      </c>
      <c r="W3" s="57">
        <v>220</v>
      </c>
      <c r="X3" s="58" t="s">
        <v>43</v>
      </c>
      <c r="Y3" s="55">
        <v>805</v>
      </c>
      <c r="Z3" s="56">
        <v>177100</v>
      </c>
      <c r="AA3" s="54"/>
      <c r="AB3" s="56">
        <v>177100</v>
      </c>
      <c r="AC3" t="s">
        <v>45</v>
      </c>
    </row>
    <row r="4" spans="2:29" x14ac:dyDescent="0.25">
      <c r="B4" s="7">
        <v>45870</v>
      </c>
      <c r="C4" s="8">
        <v>533.5</v>
      </c>
      <c r="D4" s="9"/>
      <c r="E4" s="10">
        <v>17</v>
      </c>
      <c r="F4" s="33">
        <f>E4*C4</f>
        <v>9069.5</v>
      </c>
      <c r="G4" s="11"/>
      <c r="H4" s="12" t="s">
        <v>6</v>
      </c>
      <c r="I4" s="13">
        <v>0.01</v>
      </c>
      <c r="J4" s="14">
        <v>2455.56</v>
      </c>
    </row>
    <row r="5" spans="2:29" x14ac:dyDescent="0.25">
      <c r="B5" s="7">
        <v>45871</v>
      </c>
      <c r="C5" s="8">
        <v>476</v>
      </c>
      <c r="D5" s="9"/>
      <c r="E5" s="10">
        <v>17</v>
      </c>
      <c r="F5" s="33">
        <f t="shared" ref="F5:F34" si="0">E5*C5</f>
        <v>8092</v>
      </c>
      <c r="G5" s="11"/>
      <c r="H5" s="12" t="s">
        <v>7</v>
      </c>
      <c r="I5" s="13">
        <v>1E-3</v>
      </c>
      <c r="J5" s="14">
        <f>(F36+F37-J4-J6)*I5</f>
        <v>243.10094000000001</v>
      </c>
    </row>
    <row r="6" spans="2:29" x14ac:dyDescent="0.25">
      <c r="B6" s="7">
        <v>45872</v>
      </c>
      <c r="C6" s="8">
        <v>457.5</v>
      </c>
      <c r="D6" s="9"/>
      <c r="E6" s="10">
        <v>17</v>
      </c>
      <c r="F6" s="33">
        <f t="shared" si="0"/>
        <v>7777.5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438.5</v>
      </c>
      <c r="D7" s="9"/>
      <c r="E7" s="10">
        <v>17</v>
      </c>
      <c r="F7" s="33">
        <f t="shared" si="0"/>
        <v>7454.5</v>
      </c>
      <c r="G7" s="11"/>
      <c r="H7" s="12" t="s">
        <v>9</v>
      </c>
      <c r="I7" s="13"/>
      <c r="J7" s="14">
        <f>'TEMMUZ 2025'!J39*-1</f>
        <v>-4.5350000145845115E-3</v>
      </c>
    </row>
    <row r="8" spans="2:29" x14ac:dyDescent="0.25">
      <c r="B8" s="7">
        <v>45874</v>
      </c>
      <c r="C8" s="8">
        <v>413</v>
      </c>
      <c r="D8" s="9"/>
      <c r="E8" s="10">
        <v>17</v>
      </c>
      <c r="F8" s="33">
        <f t="shared" si="0"/>
        <v>7021</v>
      </c>
      <c r="G8" s="15"/>
      <c r="H8" s="16"/>
      <c r="I8" s="17"/>
      <c r="J8" s="18"/>
    </row>
    <row r="9" spans="2:29" x14ac:dyDescent="0.25">
      <c r="B9" s="7">
        <v>45875</v>
      </c>
      <c r="C9" s="8">
        <v>396.5</v>
      </c>
      <c r="D9" s="9"/>
      <c r="E9" s="10">
        <v>17</v>
      </c>
      <c r="F9" s="33">
        <f t="shared" si="0"/>
        <v>6740.5</v>
      </c>
      <c r="G9" s="15" t="s">
        <v>46</v>
      </c>
      <c r="H9" s="16"/>
      <c r="I9" s="17"/>
      <c r="J9" s="18">
        <v>2427.5</v>
      </c>
    </row>
    <row r="10" spans="2:29" x14ac:dyDescent="0.25">
      <c r="B10" s="7">
        <v>45876</v>
      </c>
      <c r="C10" s="8">
        <v>398</v>
      </c>
      <c r="D10" s="9"/>
      <c r="E10" s="10">
        <v>17</v>
      </c>
      <c r="F10" s="33">
        <f t="shared" si="0"/>
        <v>6766</v>
      </c>
      <c r="G10" s="15">
        <v>45924</v>
      </c>
      <c r="H10" s="16" t="s">
        <v>47</v>
      </c>
      <c r="I10" s="17"/>
      <c r="J10" s="62">
        <v>240509.71453500001</v>
      </c>
    </row>
    <row r="11" spans="2:29" x14ac:dyDescent="0.25">
      <c r="B11" s="7">
        <v>45877</v>
      </c>
      <c r="C11" s="8">
        <v>441.5</v>
      </c>
      <c r="D11" s="9"/>
      <c r="E11" s="10">
        <v>17</v>
      </c>
      <c r="F11" s="33">
        <f t="shared" si="0"/>
        <v>7505.5</v>
      </c>
      <c r="G11" s="19"/>
      <c r="H11" s="16"/>
      <c r="I11" s="17"/>
      <c r="J11" s="18"/>
    </row>
    <row r="12" spans="2:29" x14ac:dyDescent="0.25">
      <c r="B12" s="7">
        <v>45878</v>
      </c>
      <c r="C12" s="8">
        <v>468.5</v>
      </c>
      <c r="D12" s="9"/>
      <c r="E12" s="10">
        <v>17</v>
      </c>
      <c r="F12" s="33">
        <f t="shared" si="0"/>
        <v>7964.5</v>
      </c>
      <c r="G12" s="19"/>
      <c r="H12" s="16"/>
      <c r="I12" s="17"/>
      <c r="J12" s="18"/>
    </row>
    <row r="13" spans="2:29" x14ac:dyDescent="0.25">
      <c r="B13" s="7">
        <v>45879</v>
      </c>
      <c r="C13" s="8">
        <v>478.5</v>
      </c>
      <c r="D13" s="9"/>
      <c r="E13" s="10">
        <v>17</v>
      </c>
      <c r="F13" s="33">
        <f t="shared" si="0"/>
        <v>8134.5</v>
      </c>
      <c r="G13" s="19"/>
      <c r="H13" s="16"/>
      <c r="I13" s="17"/>
      <c r="J13" s="18"/>
    </row>
    <row r="14" spans="2:29" x14ac:dyDescent="0.25">
      <c r="B14" s="7">
        <v>45880</v>
      </c>
      <c r="C14" s="8">
        <v>463.5</v>
      </c>
      <c r="D14" s="9"/>
      <c r="E14" s="10">
        <v>17</v>
      </c>
      <c r="F14" s="33">
        <f t="shared" si="0"/>
        <v>7879.5</v>
      </c>
      <c r="G14" s="19"/>
      <c r="H14" s="16"/>
      <c r="I14" s="17"/>
      <c r="J14" s="18"/>
    </row>
    <row r="15" spans="2:29" x14ac:dyDescent="0.25">
      <c r="B15" s="7">
        <v>45881</v>
      </c>
      <c r="C15" s="8">
        <v>481</v>
      </c>
      <c r="D15" s="9"/>
      <c r="E15" s="10">
        <v>17</v>
      </c>
      <c r="F15" s="33">
        <f t="shared" si="0"/>
        <v>8177</v>
      </c>
      <c r="G15" s="19"/>
      <c r="H15" s="16"/>
      <c r="I15" s="17"/>
      <c r="J15" s="18"/>
    </row>
    <row r="16" spans="2:29" x14ac:dyDescent="0.25">
      <c r="B16" s="7">
        <v>45882</v>
      </c>
      <c r="C16" s="8">
        <v>452</v>
      </c>
      <c r="D16" s="9"/>
      <c r="E16" s="10">
        <v>17</v>
      </c>
      <c r="F16" s="33">
        <f t="shared" si="0"/>
        <v>7684</v>
      </c>
      <c r="G16" s="19"/>
      <c r="H16" s="16"/>
      <c r="I16" s="17"/>
      <c r="J16" s="18"/>
    </row>
    <row r="17" spans="2:13" x14ac:dyDescent="0.25">
      <c r="B17" s="7">
        <v>45883</v>
      </c>
      <c r="C17" s="8">
        <v>467</v>
      </c>
      <c r="D17" s="9"/>
      <c r="E17" s="10">
        <v>17</v>
      </c>
      <c r="F17" s="33">
        <f t="shared" si="0"/>
        <v>7939</v>
      </c>
      <c r="G17" s="19"/>
      <c r="H17" s="16"/>
      <c r="I17" s="17"/>
      <c r="J17" s="18"/>
    </row>
    <row r="18" spans="2:13" x14ac:dyDescent="0.25">
      <c r="B18" s="7">
        <v>45884</v>
      </c>
      <c r="C18" s="8">
        <v>486.5</v>
      </c>
      <c r="D18" s="9"/>
      <c r="E18" s="10">
        <v>17</v>
      </c>
      <c r="F18" s="33">
        <f t="shared" si="0"/>
        <v>8270.5</v>
      </c>
      <c r="G18" s="19"/>
      <c r="H18" s="16"/>
      <c r="I18" s="17"/>
      <c r="J18" s="18"/>
    </row>
    <row r="19" spans="2:13" x14ac:dyDescent="0.25">
      <c r="B19" s="7">
        <v>45885</v>
      </c>
      <c r="C19" s="8">
        <v>475.5</v>
      </c>
      <c r="D19" s="9"/>
      <c r="E19" s="10">
        <v>17</v>
      </c>
      <c r="F19" s="33">
        <f t="shared" si="0"/>
        <v>8083.5</v>
      </c>
      <c r="G19" s="19"/>
      <c r="H19" s="16"/>
      <c r="I19" s="17"/>
      <c r="J19" s="18"/>
      <c r="M19" s="63"/>
    </row>
    <row r="20" spans="2:13" x14ac:dyDescent="0.25">
      <c r="B20" s="7">
        <v>45886</v>
      </c>
      <c r="C20" s="8">
        <v>481</v>
      </c>
      <c r="D20" s="9"/>
      <c r="E20" s="10">
        <v>17</v>
      </c>
      <c r="F20" s="33">
        <f t="shared" si="0"/>
        <v>8177</v>
      </c>
      <c r="G20" s="19"/>
      <c r="H20" s="16"/>
      <c r="I20" s="17"/>
      <c r="J20" s="18"/>
    </row>
    <row r="21" spans="2:13" x14ac:dyDescent="0.25">
      <c r="B21" s="7">
        <v>45887</v>
      </c>
      <c r="C21" s="8">
        <v>462.5</v>
      </c>
      <c r="D21" s="9"/>
      <c r="E21" s="10">
        <v>17</v>
      </c>
      <c r="F21" s="33">
        <f t="shared" si="0"/>
        <v>7862.5</v>
      </c>
      <c r="G21" s="19"/>
      <c r="H21" s="16"/>
      <c r="I21" s="17"/>
      <c r="J21" s="18"/>
    </row>
    <row r="22" spans="2:13" x14ac:dyDescent="0.25">
      <c r="B22" s="7">
        <v>45888</v>
      </c>
      <c r="C22" s="8">
        <v>450</v>
      </c>
      <c r="D22" s="9"/>
      <c r="E22" s="10">
        <v>17</v>
      </c>
      <c r="F22" s="33">
        <f t="shared" si="0"/>
        <v>7650</v>
      </c>
      <c r="G22" s="19"/>
      <c r="H22" s="16"/>
      <c r="I22" s="17"/>
      <c r="J22" s="18"/>
    </row>
    <row r="23" spans="2:13" x14ac:dyDescent="0.25">
      <c r="B23" s="7">
        <v>45889</v>
      </c>
      <c r="C23" s="8">
        <v>485.5</v>
      </c>
      <c r="D23" s="9"/>
      <c r="E23" s="10">
        <v>17</v>
      </c>
      <c r="F23" s="33">
        <f t="shared" si="0"/>
        <v>8253.5</v>
      </c>
      <c r="G23" s="19"/>
      <c r="H23" s="16"/>
      <c r="I23" s="17"/>
      <c r="J23" s="18"/>
    </row>
    <row r="24" spans="2:13" x14ac:dyDescent="0.25">
      <c r="B24" s="7">
        <v>45890</v>
      </c>
      <c r="C24" s="8">
        <v>480.5</v>
      </c>
      <c r="D24" s="9"/>
      <c r="E24" s="10">
        <v>17</v>
      </c>
      <c r="F24" s="33">
        <f t="shared" si="0"/>
        <v>8168.5</v>
      </c>
      <c r="G24" s="19"/>
      <c r="H24" s="16"/>
      <c r="I24" s="17"/>
      <c r="J24" s="18"/>
    </row>
    <row r="25" spans="2:13" x14ac:dyDescent="0.25">
      <c r="B25" s="7">
        <v>45891</v>
      </c>
      <c r="C25" s="8">
        <v>469</v>
      </c>
      <c r="D25" s="9"/>
      <c r="E25" s="10">
        <v>17</v>
      </c>
      <c r="F25" s="33">
        <f t="shared" si="0"/>
        <v>7973</v>
      </c>
      <c r="G25" s="19"/>
      <c r="H25" s="16"/>
      <c r="I25" s="17"/>
      <c r="J25" s="18"/>
    </row>
    <row r="26" spans="2:13" x14ac:dyDescent="0.25">
      <c r="B26" s="7">
        <v>45892</v>
      </c>
      <c r="C26" s="8">
        <v>462.5</v>
      </c>
      <c r="D26" s="9"/>
      <c r="E26" s="10">
        <v>17</v>
      </c>
      <c r="F26" s="33">
        <f t="shared" si="0"/>
        <v>7862.5</v>
      </c>
      <c r="G26" s="19"/>
      <c r="H26" s="16"/>
      <c r="I26" s="17"/>
      <c r="J26" s="18"/>
    </row>
    <row r="27" spans="2:13" x14ac:dyDescent="0.25">
      <c r="B27" s="7">
        <v>45893</v>
      </c>
      <c r="C27" s="8">
        <v>446</v>
      </c>
      <c r="D27" s="9"/>
      <c r="E27" s="10">
        <v>17</v>
      </c>
      <c r="F27" s="33">
        <f t="shared" si="0"/>
        <v>7582</v>
      </c>
      <c r="G27" s="19"/>
      <c r="H27" s="16"/>
      <c r="I27" s="17"/>
      <c r="J27" s="18"/>
    </row>
    <row r="28" spans="2:13" x14ac:dyDescent="0.25">
      <c r="B28" s="7">
        <v>45894</v>
      </c>
      <c r="C28" s="8">
        <v>469</v>
      </c>
      <c r="D28" s="9"/>
      <c r="E28" s="10">
        <v>17</v>
      </c>
      <c r="F28" s="33">
        <f t="shared" si="0"/>
        <v>7973</v>
      </c>
      <c r="G28" s="19"/>
      <c r="H28" s="16"/>
      <c r="I28" s="17"/>
      <c r="J28" s="18"/>
    </row>
    <row r="29" spans="2:13" x14ac:dyDescent="0.25">
      <c r="B29" s="7">
        <v>45895</v>
      </c>
      <c r="C29" s="8">
        <v>493</v>
      </c>
      <c r="D29" s="9"/>
      <c r="E29" s="10">
        <v>17</v>
      </c>
      <c r="F29" s="33">
        <f t="shared" si="0"/>
        <v>8381</v>
      </c>
      <c r="G29" s="19"/>
      <c r="H29" s="16"/>
      <c r="I29" s="17"/>
      <c r="J29" s="18"/>
    </row>
    <row r="30" spans="2:13" x14ac:dyDescent="0.25">
      <c r="B30" s="7">
        <v>45896</v>
      </c>
      <c r="C30" s="8">
        <v>480</v>
      </c>
      <c r="D30" s="9"/>
      <c r="E30" s="10">
        <v>17</v>
      </c>
      <c r="F30" s="33">
        <f t="shared" si="0"/>
        <v>8160</v>
      </c>
      <c r="G30" s="19"/>
      <c r="H30" s="16"/>
      <c r="I30" s="17"/>
      <c r="J30" s="18"/>
    </row>
    <row r="31" spans="2:13" x14ac:dyDescent="0.25">
      <c r="B31" s="7">
        <v>45897</v>
      </c>
      <c r="C31" s="8">
        <v>477.5</v>
      </c>
      <c r="D31" s="9"/>
      <c r="E31" s="10">
        <v>17</v>
      </c>
      <c r="F31" s="33">
        <f t="shared" si="0"/>
        <v>8117.5</v>
      </c>
      <c r="G31" s="19"/>
      <c r="H31" s="16"/>
      <c r="I31" s="17"/>
      <c r="J31" s="18"/>
    </row>
    <row r="32" spans="2:13" x14ac:dyDescent="0.25">
      <c r="B32" s="7">
        <v>45898</v>
      </c>
      <c r="C32" s="8">
        <v>492</v>
      </c>
      <c r="D32" s="9"/>
      <c r="E32" s="10">
        <v>17</v>
      </c>
      <c r="F32" s="33">
        <f t="shared" si="0"/>
        <v>8364</v>
      </c>
      <c r="G32" s="19"/>
      <c r="H32" s="16"/>
      <c r="I32" s="17"/>
      <c r="J32" s="18"/>
    </row>
    <row r="33" spans="2:12" x14ac:dyDescent="0.25">
      <c r="B33" s="7">
        <v>45899</v>
      </c>
      <c r="C33" s="8">
        <v>467</v>
      </c>
      <c r="D33" s="9"/>
      <c r="E33" s="10">
        <v>17</v>
      </c>
      <c r="F33" s="33">
        <f t="shared" si="0"/>
        <v>7939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502</v>
      </c>
      <c r="D34" s="36"/>
      <c r="E34" s="10">
        <v>17</v>
      </c>
      <c r="F34" s="38">
        <f t="shared" si="0"/>
        <v>8534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14444.5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245635.87093999999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245556.5</v>
      </c>
      <c r="L36" s="31">
        <f>J36-J4-J5-J6</f>
        <v>242857.83906</v>
      </c>
    </row>
    <row r="37" spans="2:12" x14ac:dyDescent="0.25">
      <c r="B37" s="26" t="s">
        <v>14</v>
      </c>
      <c r="C37" s="30">
        <f>C35</f>
        <v>14444.5</v>
      </c>
      <c r="D37" s="9">
        <f>D35/1.03</f>
        <v>0</v>
      </c>
      <c r="E37" s="10"/>
      <c r="F37" s="33">
        <f>SUM(F4:F36)</f>
        <v>245556.5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-79.370939999993425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177100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45892</v>
      </c>
      <c r="Q3" s="17">
        <f>R3-P3</f>
        <v>68</v>
      </c>
      <c r="R3" s="60">
        <v>45960</v>
      </c>
      <c r="S3" s="17" t="s">
        <v>44</v>
      </c>
      <c r="T3" s="59">
        <v>287</v>
      </c>
      <c r="U3" s="58" t="s">
        <v>41</v>
      </c>
      <c r="V3" s="58" t="s">
        <v>42</v>
      </c>
      <c r="W3" s="57">
        <v>220</v>
      </c>
      <c r="X3" s="58" t="s">
        <v>43</v>
      </c>
      <c r="Y3" s="55">
        <v>805</v>
      </c>
      <c r="Z3" s="56">
        <v>177100</v>
      </c>
      <c r="AA3" s="54"/>
      <c r="AB3" s="56">
        <v>177100</v>
      </c>
      <c r="AC3" t="s">
        <v>45</v>
      </c>
    </row>
    <row r="4" spans="2:29" x14ac:dyDescent="0.25">
      <c r="B4" s="7">
        <v>45901</v>
      </c>
      <c r="C4" s="8">
        <v>455</v>
      </c>
      <c r="D4" s="9"/>
      <c r="E4" s="10">
        <v>17.5</v>
      </c>
      <c r="F4" s="33">
        <f>E4*C4</f>
        <v>7962.5</v>
      </c>
      <c r="G4" s="11"/>
      <c r="H4" s="12" t="s">
        <v>6</v>
      </c>
      <c r="I4" s="13">
        <v>0.01</v>
      </c>
      <c r="J4" s="14">
        <f>(F36+F37)*I4</f>
        <v>2474.2375000000002</v>
      </c>
    </row>
    <row r="5" spans="2:29" x14ac:dyDescent="0.25">
      <c r="B5" s="7">
        <v>45902</v>
      </c>
      <c r="C5" s="8">
        <v>409.5</v>
      </c>
      <c r="D5" s="9"/>
      <c r="E5" s="10">
        <v>17.5</v>
      </c>
      <c r="F5" s="33">
        <f t="shared" ref="F5:F34" si="0">E5*C5</f>
        <v>7166.25</v>
      </c>
      <c r="G5" s="11"/>
      <c r="H5" s="12" t="s">
        <v>7</v>
      </c>
      <c r="I5" s="13">
        <v>1E-3</v>
      </c>
      <c r="J5" s="14">
        <f>(F36+F37-J4-J6)*I5</f>
        <v>244.94951250000003</v>
      </c>
    </row>
    <row r="6" spans="2:29" x14ac:dyDescent="0.25">
      <c r="B6" s="7">
        <v>45903</v>
      </c>
      <c r="C6" s="8">
        <v>468</v>
      </c>
      <c r="D6" s="9"/>
      <c r="E6" s="10">
        <v>17.5</v>
      </c>
      <c r="F6" s="33">
        <f t="shared" si="0"/>
        <v>8190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496</v>
      </c>
      <c r="D7" s="9"/>
      <c r="E7" s="10">
        <v>17.5</v>
      </c>
      <c r="F7" s="33">
        <f t="shared" si="0"/>
        <v>8680</v>
      </c>
      <c r="G7" s="11"/>
      <c r="H7" s="12" t="s">
        <v>9</v>
      </c>
      <c r="I7" s="13"/>
      <c r="J7" s="14">
        <f>'AĞUSTOS 2025'!J39*-1</f>
        <v>79.370939999993425</v>
      </c>
    </row>
    <row r="8" spans="2:29" x14ac:dyDescent="0.25">
      <c r="B8" s="7">
        <v>45905</v>
      </c>
      <c r="C8" s="8">
        <v>482.5</v>
      </c>
      <c r="D8" s="9"/>
      <c r="E8" s="10">
        <v>17.5</v>
      </c>
      <c r="F8" s="33">
        <f t="shared" si="0"/>
        <v>8443.75</v>
      </c>
      <c r="G8" s="15">
        <v>45952</v>
      </c>
      <c r="H8" s="16" t="s">
        <v>48</v>
      </c>
      <c r="I8" s="17"/>
      <c r="J8" s="18">
        <v>237713</v>
      </c>
    </row>
    <row r="9" spans="2:29" x14ac:dyDescent="0.25">
      <c r="B9" s="7">
        <v>45906</v>
      </c>
      <c r="C9" s="8">
        <v>479.5</v>
      </c>
      <c r="D9" s="9"/>
      <c r="E9" s="10">
        <v>17.5</v>
      </c>
      <c r="F9" s="33">
        <f t="shared" si="0"/>
        <v>8391.25</v>
      </c>
      <c r="G9" s="15"/>
      <c r="H9" s="16"/>
      <c r="I9" s="17"/>
      <c r="J9" s="18"/>
    </row>
    <row r="10" spans="2:29" x14ac:dyDescent="0.25">
      <c r="B10" s="7">
        <v>45907</v>
      </c>
      <c r="C10" s="8">
        <v>479</v>
      </c>
      <c r="D10" s="9"/>
      <c r="E10" s="10">
        <v>17.5</v>
      </c>
      <c r="F10" s="33">
        <f t="shared" si="0"/>
        <v>8382.5</v>
      </c>
      <c r="G10" s="15"/>
      <c r="H10" s="16"/>
      <c r="I10" s="17"/>
      <c r="J10" s="18"/>
    </row>
    <row r="11" spans="2:29" x14ac:dyDescent="0.25">
      <c r="B11" s="7">
        <v>45908</v>
      </c>
      <c r="C11" s="8">
        <v>485</v>
      </c>
      <c r="D11" s="9"/>
      <c r="E11" s="10">
        <v>17.5</v>
      </c>
      <c r="F11" s="33">
        <f t="shared" si="0"/>
        <v>8487.5</v>
      </c>
      <c r="G11" s="19"/>
      <c r="H11" s="16"/>
      <c r="I11" s="17"/>
      <c r="J11" s="18"/>
    </row>
    <row r="12" spans="2:29" x14ac:dyDescent="0.25">
      <c r="B12" s="7">
        <v>45909</v>
      </c>
      <c r="C12" s="8">
        <v>506.5</v>
      </c>
      <c r="D12" s="9"/>
      <c r="E12" s="10">
        <v>17.5</v>
      </c>
      <c r="F12" s="33">
        <f t="shared" si="0"/>
        <v>8863.75</v>
      </c>
      <c r="G12" s="19"/>
      <c r="H12" s="16"/>
      <c r="I12" s="17"/>
      <c r="J12" s="18"/>
    </row>
    <row r="13" spans="2:29" x14ac:dyDescent="0.25">
      <c r="B13" s="7">
        <v>45910</v>
      </c>
      <c r="C13" s="8">
        <v>472.5</v>
      </c>
      <c r="D13" s="9"/>
      <c r="E13" s="10">
        <v>17.5</v>
      </c>
      <c r="F13" s="33">
        <f t="shared" si="0"/>
        <v>8268.75</v>
      </c>
      <c r="G13" s="19"/>
      <c r="H13" s="16"/>
      <c r="I13" s="17"/>
      <c r="J13" s="18"/>
    </row>
    <row r="14" spans="2:29" x14ac:dyDescent="0.25">
      <c r="B14" s="7">
        <v>45911</v>
      </c>
      <c r="C14" s="8">
        <v>489.5</v>
      </c>
      <c r="D14" s="9"/>
      <c r="E14" s="10">
        <v>17.5</v>
      </c>
      <c r="F14" s="33">
        <f t="shared" si="0"/>
        <v>8566.25</v>
      </c>
      <c r="G14" s="19"/>
      <c r="H14" s="16"/>
      <c r="I14" s="17"/>
      <c r="J14" s="18"/>
    </row>
    <row r="15" spans="2:29" x14ac:dyDescent="0.25">
      <c r="B15" s="7">
        <v>45912</v>
      </c>
      <c r="C15" s="8">
        <v>478</v>
      </c>
      <c r="D15" s="9"/>
      <c r="E15" s="10">
        <v>17.5</v>
      </c>
      <c r="F15" s="33">
        <f t="shared" si="0"/>
        <v>8365</v>
      </c>
      <c r="G15" s="19"/>
      <c r="H15" s="16"/>
      <c r="I15" s="17"/>
      <c r="J15" s="18"/>
    </row>
    <row r="16" spans="2:29" x14ac:dyDescent="0.25">
      <c r="B16" s="7">
        <v>45913</v>
      </c>
      <c r="C16" s="8">
        <v>491</v>
      </c>
      <c r="D16" s="9"/>
      <c r="E16" s="10">
        <v>17.5</v>
      </c>
      <c r="F16" s="33">
        <f t="shared" si="0"/>
        <v>8592.5</v>
      </c>
      <c r="G16" s="19"/>
      <c r="H16" s="16"/>
      <c r="I16" s="17"/>
      <c r="J16" s="18"/>
    </row>
    <row r="17" spans="2:10" x14ac:dyDescent="0.25">
      <c r="B17" s="7">
        <v>45914</v>
      </c>
      <c r="C17" s="8">
        <v>479.5</v>
      </c>
      <c r="D17" s="9"/>
      <c r="E17" s="10">
        <v>17.5</v>
      </c>
      <c r="F17" s="33">
        <f t="shared" si="0"/>
        <v>8391.25</v>
      </c>
      <c r="G17" s="19"/>
      <c r="H17" s="16"/>
      <c r="I17" s="17"/>
      <c r="J17" s="18"/>
    </row>
    <row r="18" spans="2:10" x14ac:dyDescent="0.25">
      <c r="B18" s="7">
        <v>45915</v>
      </c>
      <c r="C18" s="8">
        <v>469.5</v>
      </c>
      <c r="D18" s="9"/>
      <c r="E18" s="10">
        <v>17.5</v>
      </c>
      <c r="F18" s="33">
        <f t="shared" si="0"/>
        <v>8216.25</v>
      </c>
      <c r="G18" s="19"/>
      <c r="H18" s="16"/>
      <c r="I18" s="17"/>
      <c r="J18" s="18"/>
    </row>
    <row r="19" spans="2:10" x14ac:dyDescent="0.25">
      <c r="B19" s="7">
        <v>45916</v>
      </c>
      <c r="C19" s="8">
        <v>444</v>
      </c>
      <c r="D19" s="9"/>
      <c r="E19" s="10">
        <v>17.5</v>
      </c>
      <c r="F19" s="33">
        <f t="shared" si="0"/>
        <v>7770</v>
      </c>
      <c r="G19" s="19"/>
      <c r="H19" s="16"/>
      <c r="I19" s="17"/>
      <c r="J19" s="18"/>
    </row>
    <row r="20" spans="2:10" x14ac:dyDescent="0.25">
      <c r="B20" s="7">
        <v>45917</v>
      </c>
      <c r="C20" s="8">
        <v>465.5</v>
      </c>
      <c r="D20" s="9"/>
      <c r="E20" s="10">
        <v>17.5</v>
      </c>
      <c r="F20" s="33">
        <f t="shared" si="0"/>
        <v>8146.25</v>
      </c>
      <c r="G20" s="19"/>
      <c r="H20" s="16"/>
      <c r="I20" s="17"/>
      <c r="J20" s="18"/>
    </row>
    <row r="21" spans="2:10" x14ac:dyDescent="0.25">
      <c r="B21" s="7">
        <v>45918</v>
      </c>
      <c r="C21" s="8">
        <v>465</v>
      </c>
      <c r="D21" s="9"/>
      <c r="E21" s="10">
        <v>17.5</v>
      </c>
      <c r="F21" s="33">
        <f t="shared" si="0"/>
        <v>8137.5</v>
      </c>
      <c r="G21" s="19"/>
      <c r="H21" s="16"/>
      <c r="I21" s="17"/>
      <c r="J21" s="18"/>
    </row>
    <row r="22" spans="2:10" x14ac:dyDescent="0.25">
      <c r="B22" s="7">
        <v>45919</v>
      </c>
      <c r="C22" s="8">
        <v>443</v>
      </c>
      <c r="D22" s="9"/>
      <c r="E22" s="10">
        <v>17.5</v>
      </c>
      <c r="F22" s="33">
        <f t="shared" si="0"/>
        <v>7752.5</v>
      </c>
      <c r="G22" s="19"/>
      <c r="H22" s="16"/>
      <c r="I22" s="17"/>
      <c r="J22" s="18"/>
    </row>
    <row r="23" spans="2:10" x14ac:dyDescent="0.25">
      <c r="B23" s="7">
        <v>45920</v>
      </c>
      <c r="C23" s="8">
        <v>448</v>
      </c>
      <c r="D23" s="9"/>
      <c r="E23" s="10">
        <v>17.5</v>
      </c>
      <c r="F23" s="33">
        <f t="shared" si="0"/>
        <v>7840</v>
      </c>
      <c r="G23" s="19"/>
      <c r="H23" s="16"/>
      <c r="I23" s="17"/>
      <c r="J23" s="18"/>
    </row>
    <row r="24" spans="2:10" x14ac:dyDescent="0.25">
      <c r="B24" s="7">
        <v>45921</v>
      </c>
      <c r="C24" s="8">
        <v>454</v>
      </c>
      <c r="D24" s="9"/>
      <c r="E24" s="10">
        <v>17.5</v>
      </c>
      <c r="F24" s="33">
        <f t="shared" si="0"/>
        <v>7945</v>
      </c>
      <c r="G24" s="19"/>
      <c r="H24" s="16"/>
      <c r="I24" s="17"/>
      <c r="J24" s="18"/>
    </row>
    <row r="25" spans="2:10" x14ac:dyDescent="0.25">
      <c r="B25" s="7">
        <v>45922</v>
      </c>
      <c r="C25" s="8">
        <v>459</v>
      </c>
      <c r="D25" s="9"/>
      <c r="E25" s="10">
        <v>17.5</v>
      </c>
      <c r="F25" s="33">
        <f t="shared" si="0"/>
        <v>8032.5</v>
      </c>
      <c r="G25" s="19"/>
      <c r="H25" s="16"/>
      <c r="I25" s="17"/>
      <c r="J25" s="18"/>
    </row>
    <row r="26" spans="2:10" x14ac:dyDescent="0.25">
      <c r="B26" s="7">
        <v>45923</v>
      </c>
      <c r="C26" s="8">
        <v>487.5</v>
      </c>
      <c r="D26" s="9"/>
      <c r="E26" s="10">
        <v>17.5</v>
      </c>
      <c r="F26" s="33">
        <f t="shared" si="0"/>
        <v>8531.25</v>
      </c>
      <c r="G26" s="19"/>
      <c r="H26" s="16"/>
      <c r="I26" s="17"/>
      <c r="J26" s="18"/>
    </row>
    <row r="27" spans="2:10" x14ac:dyDescent="0.25">
      <c r="B27" s="7">
        <v>45924</v>
      </c>
      <c r="C27" s="8">
        <v>494.5</v>
      </c>
      <c r="D27" s="9"/>
      <c r="E27" s="10">
        <v>17.5</v>
      </c>
      <c r="F27" s="33">
        <f t="shared" si="0"/>
        <v>8653.75</v>
      </c>
      <c r="G27" s="19"/>
      <c r="H27" s="16"/>
      <c r="I27" s="17"/>
      <c r="J27" s="18"/>
    </row>
    <row r="28" spans="2:10" x14ac:dyDescent="0.25">
      <c r="B28" s="7">
        <v>45925</v>
      </c>
      <c r="C28" s="8">
        <v>475</v>
      </c>
      <c r="D28" s="9"/>
      <c r="E28" s="10">
        <v>17.5</v>
      </c>
      <c r="F28" s="33">
        <f t="shared" si="0"/>
        <v>8312.5</v>
      </c>
      <c r="G28" s="19"/>
      <c r="H28" s="16"/>
      <c r="I28" s="17"/>
      <c r="J28" s="18"/>
    </row>
    <row r="29" spans="2:10" x14ac:dyDescent="0.25">
      <c r="B29" s="7">
        <v>45926</v>
      </c>
      <c r="C29" s="8">
        <v>469.5</v>
      </c>
      <c r="D29" s="9"/>
      <c r="E29" s="10">
        <v>17.5</v>
      </c>
      <c r="F29" s="33">
        <f t="shared" si="0"/>
        <v>8216.25</v>
      </c>
      <c r="G29" s="19"/>
      <c r="H29" s="16"/>
      <c r="I29" s="17"/>
      <c r="J29" s="18"/>
    </row>
    <row r="30" spans="2:10" x14ac:dyDescent="0.25">
      <c r="B30" s="7">
        <v>45927</v>
      </c>
      <c r="C30" s="8">
        <v>472</v>
      </c>
      <c r="D30" s="9"/>
      <c r="E30" s="10">
        <v>17.5</v>
      </c>
      <c r="F30" s="33">
        <f t="shared" si="0"/>
        <v>8260</v>
      </c>
      <c r="G30" s="19"/>
      <c r="H30" s="16"/>
      <c r="I30" s="17"/>
      <c r="J30" s="18"/>
    </row>
    <row r="31" spans="2:10" x14ac:dyDescent="0.25">
      <c r="B31" s="7">
        <v>45928</v>
      </c>
      <c r="C31" s="8">
        <v>451.5</v>
      </c>
      <c r="D31" s="9"/>
      <c r="E31" s="10">
        <v>17.5</v>
      </c>
      <c r="F31" s="33">
        <f t="shared" si="0"/>
        <v>7901.25</v>
      </c>
      <c r="G31" s="19"/>
      <c r="H31" s="16"/>
      <c r="I31" s="17"/>
      <c r="J31" s="18"/>
    </row>
    <row r="32" spans="2:10" x14ac:dyDescent="0.25">
      <c r="B32" s="7">
        <v>45929</v>
      </c>
      <c r="C32" s="8">
        <v>481</v>
      </c>
      <c r="D32" s="9"/>
      <c r="E32" s="10">
        <v>17.5</v>
      </c>
      <c r="F32" s="33">
        <f t="shared" si="0"/>
        <v>8417.5</v>
      </c>
      <c r="G32" s="19"/>
      <c r="H32" s="16"/>
      <c r="I32" s="17"/>
      <c r="J32" s="18"/>
    </row>
    <row r="33" spans="2:12" x14ac:dyDescent="0.25">
      <c r="B33" s="7">
        <v>45930</v>
      </c>
      <c r="C33" s="8">
        <v>488</v>
      </c>
      <c r="D33" s="9"/>
      <c r="E33" s="10">
        <v>17.5</v>
      </c>
      <c r="F33" s="33">
        <f t="shared" si="0"/>
        <v>8540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14138.5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240511.55795250001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247423.75</v>
      </c>
      <c r="L36" s="31">
        <f>J36-J4-J5-J6</f>
        <v>244704.56298750002</v>
      </c>
    </row>
    <row r="37" spans="2:12" x14ac:dyDescent="0.25">
      <c r="B37" s="26" t="s">
        <v>14</v>
      </c>
      <c r="C37" s="30">
        <f>C35</f>
        <v>14138.5</v>
      </c>
      <c r="D37" s="9">
        <f>D35/1.03</f>
        <v>0</v>
      </c>
      <c r="E37" s="10"/>
      <c r="F37" s="33">
        <f>SUM(F4:F36)</f>
        <v>247423.75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6912.1920474999934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45892</v>
      </c>
      <c r="Q3" s="13">
        <f>R3-P3</f>
        <v>68</v>
      </c>
      <c r="R3" s="65">
        <v>45960</v>
      </c>
      <c r="S3" s="13" t="s">
        <v>44</v>
      </c>
      <c r="T3" s="66">
        <v>287</v>
      </c>
      <c r="U3" s="67" t="s">
        <v>41</v>
      </c>
      <c r="V3" s="67" t="s">
        <v>42</v>
      </c>
      <c r="W3" s="68">
        <v>220</v>
      </c>
      <c r="X3" s="67" t="s">
        <v>43</v>
      </c>
      <c r="Y3" s="69">
        <v>805</v>
      </c>
      <c r="Z3" s="70">
        <v>177100</v>
      </c>
      <c r="AA3" s="71"/>
      <c r="AB3" s="70">
        <v>177100</v>
      </c>
      <c r="AC3" t="s">
        <v>45</v>
      </c>
    </row>
    <row r="4" spans="2:29" x14ac:dyDescent="0.25">
      <c r="B4" s="7">
        <v>45931</v>
      </c>
      <c r="C4" s="8">
        <v>489</v>
      </c>
      <c r="D4" s="9"/>
      <c r="E4" s="10">
        <v>19.600000000000001</v>
      </c>
      <c r="F4" s="33">
        <f>E4*C4</f>
        <v>9584.4000000000015</v>
      </c>
      <c r="G4" s="11"/>
      <c r="H4" s="12" t="s">
        <v>6</v>
      </c>
      <c r="I4" s="13">
        <v>0.01</v>
      </c>
      <c r="J4" s="14">
        <f>(F36+F37)*I4</f>
        <v>2803.3879999999999</v>
      </c>
      <c r="P4" s="72"/>
      <c r="Q4" s="72"/>
      <c r="R4" s="72"/>
      <c r="S4" s="72"/>
      <c r="T4" s="72"/>
      <c r="U4" s="72"/>
      <c r="V4" s="72" t="s">
        <v>50</v>
      </c>
      <c r="W4" s="72"/>
      <c r="X4" s="72"/>
      <c r="Y4" s="72"/>
      <c r="Z4" s="72"/>
      <c r="AA4" s="72"/>
      <c r="AB4" s="73">
        <v>-177100</v>
      </c>
    </row>
    <row r="5" spans="2:29" x14ac:dyDescent="0.25">
      <c r="B5" s="7">
        <v>45932</v>
      </c>
      <c r="C5" s="8">
        <v>455.5</v>
      </c>
      <c r="D5" s="9"/>
      <c r="E5" s="10">
        <v>19.600000000000001</v>
      </c>
      <c r="F5" s="33">
        <f t="shared" ref="F5:F34" si="0">E5*C5</f>
        <v>8927.8000000000011</v>
      </c>
      <c r="G5" s="11"/>
      <c r="H5" s="12" t="s">
        <v>7</v>
      </c>
      <c r="I5" s="13">
        <v>1E-3</v>
      </c>
      <c r="J5" s="14">
        <f>(F36+F37-J4-J6)*I5</f>
        <v>277.53541200000001</v>
      </c>
    </row>
    <row r="6" spans="2:29" x14ac:dyDescent="0.25">
      <c r="B6" s="7">
        <v>45933</v>
      </c>
      <c r="C6" s="8">
        <v>484.5</v>
      </c>
      <c r="D6" s="9"/>
      <c r="E6" s="10">
        <v>19.600000000000001</v>
      </c>
      <c r="F6" s="33">
        <f t="shared" si="0"/>
        <v>9496.2000000000007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446.5</v>
      </c>
      <c r="D7" s="9"/>
      <c r="E7" s="10">
        <v>19.600000000000001</v>
      </c>
      <c r="F7" s="33">
        <f t="shared" si="0"/>
        <v>8751.4000000000015</v>
      </c>
      <c r="G7" s="11"/>
      <c r="H7" s="12" t="s">
        <v>9</v>
      </c>
      <c r="I7" s="13"/>
      <c r="J7" s="14">
        <f>'EYLÜL 2025'!J39*-1</f>
        <v>-6912.1920474999934</v>
      </c>
    </row>
    <row r="8" spans="2:29" x14ac:dyDescent="0.25">
      <c r="B8" s="7">
        <v>45935</v>
      </c>
      <c r="C8" s="8">
        <v>463.5</v>
      </c>
      <c r="D8" s="9"/>
      <c r="E8" s="10">
        <v>19.600000000000001</v>
      </c>
      <c r="F8" s="33">
        <f t="shared" si="0"/>
        <v>9084.6</v>
      </c>
      <c r="G8" s="61">
        <v>45892</v>
      </c>
      <c r="H8" s="16" t="s">
        <v>49</v>
      </c>
      <c r="I8" s="17"/>
      <c r="J8" s="56">
        <v>177100</v>
      </c>
    </row>
    <row r="9" spans="2:29" x14ac:dyDescent="0.25">
      <c r="B9" s="7">
        <v>45936</v>
      </c>
      <c r="C9" s="8">
        <v>451.5</v>
      </c>
      <c r="D9" s="9"/>
      <c r="E9" s="10">
        <v>19.600000000000001</v>
      </c>
      <c r="F9" s="33">
        <f t="shared" si="0"/>
        <v>8849.4000000000015</v>
      </c>
      <c r="G9" s="15">
        <v>45987</v>
      </c>
      <c r="H9" s="16" t="s">
        <v>39</v>
      </c>
      <c r="I9" s="17"/>
      <c r="J9" s="18">
        <v>98641.74</v>
      </c>
    </row>
    <row r="10" spans="2:29" x14ac:dyDescent="0.25">
      <c r="B10" s="7">
        <v>45937</v>
      </c>
      <c r="C10" s="8">
        <v>453</v>
      </c>
      <c r="D10" s="9"/>
      <c r="E10" s="10">
        <v>19.600000000000001</v>
      </c>
      <c r="F10" s="33">
        <f t="shared" si="0"/>
        <v>8878.8000000000011</v>
      </c>
      <c r="G10" s="15"/>
      <c r="H10" s="16"/>
      <c r="I10" s="17"/>
      <c r="J10" s="18"/>
    </row>
    <row r="11" spans="2:29" x14ac:dyDescent="0.25">
      <c r="B11" s="7">
        <v>45938</v>
      </c>
      <c r="C11" s="8">
        <v>447</v>
      </c>
      <c r="D11" s="9"/>
      <c r="E11" s="10">
        <v>19.600000000000001</v>
      </c>
      <c r="F11" s="33">
        <f t="shared" si="0"/>
        <v>8761.2000000000007</v>
      </c>
      <c r="G11" s="19"/>
      <c r="H11" s="16" t="s">
        <v>51</v>
      </c>
      <c r="I11" s="17"/>
      <c r="J11" s="18">
        <v>8507.6946000000007</v>
      </c>
    </row>
    <row r="12" spans="2:29" x14ac:dyDescent="0.25">
      <c r="B12" s="7">
        <v>45939</v>
      </c>
      <c r="C12" s="8">
        <v>448.5</v>
      </c>
      <c r="D12" s="9"/>
      <c r="E12" s="10">
        <v>19.600000000000001</v>
      </c>
      <c r="F12" s="33">
        <f t="shared" si="0"/>
        <v>8790.6</v>
      </c>
      <c r="G12" s="19"/>
      <c r="H12" s="16"/>
      <c r="I12" s="17"/>
      <c r="J12" s="18"/>
    </row>
    <row r="13" spans="2:29" x14ac:dyDescent="0.25">
      <c r="B13" s="7">
        <v>45940</v>
      </c>
      <c r="C13" s="8">
        <v>449</v>
      </c>
      <c r="D13" s="9"/>
      <c r="E13" s="10">
        <v>19.600000000000001</v>
      </c>
      <c r="F13" s="33">
        <f t="shared" si="0"/>
        <v>8800.4000000000015</v>
      </c>
      <c r="G13" s="19"/>
      <c r="H13" s="16"/>
      <c r="I13" s="17"/>
      <c r="J13" s="18"/>
    </row>
    <row r="14" spans="2:29" x14ac:dyDescent="0.25">
      <c r="B14" s="7">
        <v>45941</v>
      </c>
      <c r="C14" s="8">
        <v>459</v>
      </c>
      <c r="D14" s="9"/>
      <c r="E14" s="10">
        <v>19.600000000000001</v>
      </c>
      <c r="F14" s="33">
        <f t="shared" si="0"/>
        <v>8996.4000000000015</v>
      </c>
      <c r="G14" s="19"/>
      <c r="H14" s="16"/>
      <c r="I14" s="17"/>
      <c r="J14" s="18"/>
    </row>
    <row r="15" spans="2:29" x14ac:dyDescent="0.25">
      <c r="B15" s="7">
        <v>45942</v>
      </c>
      <c r="C15" s="8">
        <v>443.5</v>
      </c>
      <c r="D15" s="9"/>
      <c r="E15" s="10">
        <v>19.600000000000001</v>
      </c>
      <c r="F15" s="33">
        <f t="shared" si="0"/>
        <v>8692.6</v>
      </c>
      <c r="G15" s="19"/>
      <c r="H15" s="16"/>
      <c r="I15" s="17"/>
      <c r="J15" s="18"/>
    </row>
    <row r="16" spans="2:29" x14ac:dyDescent="0.25">
      <c r="B16" s="7">
        <v>45943</v>
      </c>
      <c r="C16" s="8">
        <v>446</v>
      </c>
      <c r="D16" s="9"/>
      <c r="E16" s="10">
        <v>19.600000000000001</v>
      </c>
      <c r="F16" s="33">
        <f t="shared" si="0"/>
        <v>8741.6</v>
      </c>
      <c r="G16" s="19"/>
      <c r="H16" s="16"/>
      <c r="I16" s="17"/>
      <c r="J16" s="18"/>
    </row>
    <row r="17" spans="2:10" x14ac:dyDescent="0.25">
      <c r="B17" s="7">
        <v>45944</v>
      </c>
      <c r="C17" s="8">
        <v>412</v>
      </c>
      <c r="D17" s="9"/>
      <c r="E17" s="10">
        <v>19.600000000000001</v>
      </c>
      <c r="F17" s="33">
        <f t="shared" si="0"/>
        <v>8075.2000000000007</v>
      </c>
      <c r="G17" s="19"/>
      <c r="H17" s="16"/>
      <c r="I17" s="17"/>
      <c r="J17" s="18"/>
    </row>
    <row r="18" spans="2:10" x14ac:dyDescent="0.25">
      <c r="B18" s="7">
        <v>45945</v>
      </c>
      <c r="C18" s="8">
        <v>471.5</v>
      </c>
      <c r="D18" s="9"/>
      <c r="E18" s="10">
        <v>19.600000000000001</v>
      </c>
      <c r="F18" s="33">
        <f t="shared" si="0"/>
        <v>9241.4000000000015</v>
      </c>
      <c r="G18" s="19"/>
      <c r="H18" s="16"/>
      <c r="I18" s="17"/>
      <c r="J18" s="18"/>
    </row>
    <row r="19" spans="2:10" x14ac:dyDescent="0.25">
      <c r="B19" s="7">
        <v>45946</v>
      </c>
      <c r="C19" s="8">
        <v>470</v>
      </c>
      <c r="D19" s="9"/>
      <c r="E19" s="10">
        <v>19.600000000000001</v>
      </c>
      <c r="F19" s="33">
        <f t="shared" si="0"/>
        <v>9212</v>
      </c>
      <c r="G19" s="19"/>
      <c r="H19" s="16"/>
      <c r="I19" s="17"/>
      <c r="J19" s="18"/>
    </row>
    <row r="20" spans="2:10" x14ac:dyDescent="0.25">
      <c r="B20" s="7">
        <v>45947</v>
      </c>
      <c r="C20" s="8">
        <v>456.5</v>
      </c>
      <c r="D20" s="9"/>
      <c r="E20" s="10">
        <v>19.600000000000001</v>
      </c>
      <c r="F20" s="33">
        <f t="shared" si="0"/>
        <v>8947.4000000000015</v>
      </c>
      <c r="G20" s="19"/>
      <c r="H20" s="16"/>
      <c r="I20" s="17"/>
      <c r="J20" s="18"/>
    </row>
    <row r="21" spans="2:10" x14ac:dyDescent="0.25">
      <c r="B21" s="7">
        <v>45948</v>
      </c>
      <c r="C21" s="8">
        <v>447.5</v>
      </c>
      <c r="D21" s="9"/>
      <c r="E21" s="10">
        <v>19.600000000000001</v>
      </c>
      <c r="F21" s="33">
        <f t="shared" si="0"/>
        <v>8771</v>
      </c>
      <c r="G21" s="19"/>
      <c r="H21" s="16"/>
      <c r="I21" s="17"/>
      <c r="J21" s="18"/>
    </row>
    <row r="22" spans="2:10" x14ac:dyDescent="0.25">
      <c r="B22" s="7">
        <v>45949</v>
      </c>
      <c r="C22" s="8">
        <v>448</v>
      </c>
      <c r="D22" s="9"/>
      <c r="E22" s="10">
        <v>19.600000000000001</v>
      </c>
      <c r="F22" s="33">
        <f t="shared" si="0"/>
        <v>8780.8000000000011</v>
      </c>
      <c r="G22" s="19"/>
      <c r="H22" s="16"/>
      <c r="I22" s="17"/>
      <c r="J22" s="18"/>
    </row>
    <row r="23" spans="2:10" x14ac:dyDescent="0.25">
      <c r="B23" s="7">
        <v>45950</v>
      </c>
      <c r="C23" s="8">
        <v>465.5</v>
      </c>
      <c r="D23" s="9"/>
      <c r="E23" s="10">
        <v>19.600000000000001</v>
      </c>
      <c r="F23" s="33">
        <f t="shared" si="0"/>
        <v>9123.8000000000011</v>
      </c>
      <c r="G23" s="19"/>
      <c r="H23" s="16"/>
      <c r="I23" s="17"/>
      <c r="J23" s="18"/>
    </row>
    <row r="24" spans="2:10" x14ac:dyDescent="0.25">
      <c r="B24" s="7">
        <v>45951</v>
      </c>
      <c r="C24" s="8">
        <v>459.5</v>
      </c>
      <c r="D24" s="9"/>
      <c r="E24" s="10">
        <v>19.600000000000001</v>
      </c>
      <c r="F24" s="33">
        <f t="shared" si="0"/>
        <v>9006.2000000000007</v>
      </c>
      <c r="G24" s="19"/>
      <c r="H24" s="16"/>
      <c r="I24" s="17"/>
      <c r="J24" s="18"/>
    </row>
    <row r="25" spans="2:10" x14ac:dyDescent="0.25">
      <c r="B25" s="7">
        <v>45952</v>
      </c>
      <c r="C25" s="8">
        <v>448</v>
      </c>
      <c r="D25" s="9"/>
      <c r="E25" s="10">
        <v>19.600000000000001</v>
      </c>
      <c r="F25" s="33">
        <f t="shared" si="0"/>
        <v>8780.8000000000011</v>
      </c>
      <c r="G25" s="19"/>
      <c r="H25" s="16"/>
      <c r="I25" s="17"/>
      <c r="J25" s="18"/>
    </row>
    <row r="26" spans="2:10" x14ac:dyDescent="0.25">
      <c r="B26" s="7">
        <v>45953</v>
      </c>
      <c r="C26" s="8">
        <v>459.5</v>
      </c>
      <c r="D26" s="9"/>
      <c r="E26" s="10">
        <v>19.600000000000001</v>
      </c>
      <c r="F26" s="33">
        <f t="shared" si="0"/>
        <v>9006.2000000000007</v>
      </c>
      <c r="G26" s="19"/>
      <c r="H26" s="16"/>
      <c r="I26" s="17"/>
      <c r="J26" s="18"/>
    </row>
    <row r="27" spans="2:10" x14ac:dyDescent="0.25">
      <c r="B27" s="7">
        <v>45954</v>
      </c>
      <c r="C27" s="8">
        <v>457</v>
      </c>
      <c r="D27" s="9"/>
      <c r="E27" s="10">
        <v>19.600000000000001</v>
      </c>
      <c r="F27" s="33">
        <f t="shared" si="0"/>
        <v>8957.2000000000007</v>
      </c>
      <c r="G27" s="19"/>
      <c r="H27" s="16"/>
      <c r="I27" s="17"/>
      <c r="J27" s="18"/>
    </row>
    <row r="28" spans="2:10" x14ac:dyDescent="0.25">
      <c r="B28" s="7">
        <v>45955</v>
      </c>
      <c r="C28" s="8">
        <v>492.5</v>
      </c>
      <c r="D28" s="9"/>
      <c r="E28" s="10">
        <v>19.600000000000001</v>
      </c>
      <c r="F28" s="33">
        <f t="shared" si="0"/>
        <v>9653</v>
      </c>
      <c r="G28" s="19"/>
      <c r="H28" s="16"/>
      <c r="I28" s="17"/>
      <c r="J28" s="18"/>
    </row>
    <row r="29" spans="2:10" x14ac:dyDescent="0.25">
      <c r="B29" s="7">
        <v>45956</v>
      </c>
      <c r="C29" s="8">
        <v>451.5</v>
      </c>
      <c r="D29" s="9"/>
      <c r="E29" s="10">
        <v>19.600000000000001</v>
      </c>
      <c r="F29" s="33">
        <f t="shared" si="0"/>
        <v>8849.4000000000015</v>
      </c>
      <c r="G29" s="19"/>
      <c r="H29" s="16"/>
      <c r="I29" s="17"/>
      <c r="J29" s="18"/>
    </row>
    <row r="30" spans="2:10" x14ac:dyDescent="0.25">
      <c r="B30" s="7">
        <v>45957</v>
      </c>
      <c r="C30" s="8">
        <v>484</v>
      </c>
      <c r="D30" s="9"/>
      <c r="E30" s="10">
        <v>19.600000000000001</v>
      </c>
      <c r="F30" s="33">
        <f t="shared" si="0"/>
        <v>9486.4000000000015</v>
      </c>
      <c r="G30" s="19"/>
      <c r="H30" s="16"/>
      <c r="I30" s="17"/>
      <c r="J30" s="18"/>
    </row>
    <row r="31" spans="2:10" x14ac:dyDescent="0.25">
      <c r="B31" s="7">
        <v>45958</v>
      </c>
      <c r="C31" s="8">
        <v>491.5</v>
      </c>
      <c r="D31" s="9"/>
      <c r="E31" s="10">
        <v>19.600000000000001</v>
      </c>
      <c r="F31" s="33">
        <f t="shared" si="0"/>
        <v>9633.4000000000015</v>
      </c>
      <c r="G31" s="19"/>
      <c r="H31" s="16"/>
      <c r="I31" s="17"/>
      <c r="J31" s="18"/>
    </row>
    <row r="32" spans="2:10" x14ac:dyDescent="0.25">
      <c r="B32" s="7">
        <v>45959</v>
      </c>
      <c r="C32" s="8">
        <v>503</v>
      </c>
      <c r="D32" s="9"/>
      <c r="E32" s="10">
        <v>19.600000000000001</v>
      </c>
      <c r="F32" s="33">
        <f t="shared" si="0"/>
        <v>9858.8000000000011</v>
      </c>
      <c r="G32" s="19"/>
      <c r="H32" s="16"/>
      <c r="I32" s="17"/>
      <c r="J32" s="18"/>
    </row>
    <row r="33" spans="2:12" x14ac:dyDescent="0.25">
      <c r="B33" s="7">
        <v>45960</v>
      </c>
      <c r="C33" s="8">
        <v>468.5</v>
      </c>
      <c r="D33" s="9"/>
      <c r="E33" s="10">
        <v>19.600000000000001</v>
      </c>
      <c r="F33" s="33">
        <f t="shared" si="0"/>
        <v>9182.6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480.5</v>
      </c>
      <c r="D34" s="48"/>
      <c r="E34" s="10">
        <v>19.600000000000001</v>
      </c>
      <c r="F34" s="49">
        <f t="shared" si="0"/>
        <v>9417.8000000000011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14303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280418.16596449999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280338.8</v>
      </c>
      <c r="L36" s="31">
        <f>J36-J4-J5-J6</f>
        <v>277257.87658799998</v>
      </c>
    </row>
    <row r="37" spans="2:12" x14ac:dyDescent="0.25">
      <c r="B37" s="26" t="s">
        <v>14</v>
      </c>
      <c r="C37" s="30">
        <f>C35</f>
        <v>14303</v>
      </c>
      <c r="D37" s="9">
        <f>D35/1.03</f>
        <v>0</v>
      </c>
      <c r="E37" s="10"/>
      <c r="F37" s="33">
        <f>SUM(F4:F36)</f>
        <v>280338.8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-79.3659645000007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486.5</v>
      </c>
      <c r="D4" s="9"/>
      <c r="E4" s="10">
        <v>19.600000000000001</v>
      </c>
      <c r="F4" s="33">
        <f>E4*C4</f>
        <v>9535.4000000000015</v>
      </c>
      <c r="G4" s="11"/>
      <c r="H4" s="12" t="s">
        <v>6</v>
      </c>
      <c r="I4" s="13">
        <v>0.01</v>
      </c>
      <c r="J4" s="14">
        <f>(F36+F37)*I4</f>
        <v>2580.0459999999998</v>
      </c>
    </row>
    <row r="5" spans="2:29" x14ac:dyDescent="0.25">
      <c r="B5" s="7">
        <v>45963</v>
      </c>
      <c r="C5" s="8">
        <v>487.5</v>
      </c>
      <c r="D5" s="9"/>
      <c r="E5" s="10">
        <v>19.600000000000001</v>
      </c>
      <c r="F5" s="33">
        <f t="shared" ref="F5:F34" si="0">E5*C5</f>
        <v>9555</v>
      </c>
      <c r="G5" s="11"/>
      <c r="H5" s="12" t="s">
        <v>7</v>
      </c>
      <c r="I5" s="13">
        <v>1E-3</v>
      </c>
      <c r="J5" s="14">
        <f>(F36+F37-J4-J6)*I5</f>
        <v>255.42455399999997</v>
      </c>
    </row>
    <row r="6" spans="2:29" x14ac:dyDescent="0.25">
      <c r="B6" s="7">
        <v>45964</v>
      </c>
      <c r="C6" s="8">
        <v>476.5</v>
      </c>
      <c r="D6" s="9"/>
      <c r="E6" s="10">
        <v>19.600000000000001</v>
      </c>
      <c r="F6" s="33">
        <f t="shared" si="0"/>
        <v>9339.4000000000015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467.5</v>
      </c>
      <c r="D7" s="9"/>
      <c r="E7" s="10">
        <v>19.600000000000001</v>
      </c>
      <c r="F7" s="33">
        <f t="shared" si="0"/>
        <v>9163</v>
      </c>
      <c r="G7" s="11"/>
      <c r="H7" s="12" t="s">
        <v>9</v>
      </c>
      <c r="I7" s="13"/>
      <c r="J7" s="14">
        <f>'EKİM 2025'!J39*-1</f>
        <v>79.3659645000007</v>
      </c>
    </row>
    <row r="8" spans="2:29" x14ac:dyDescent="0.25">
      <c r="B8" s="7">
        <v>45966</v>
      </c>
      <c r="C8" s="8">
        <v>474</v>
      </c>
      <c r="D8" s="9"/>
      <c r="E8" s="10">
        <v>19.600000000000001</v>
      </c>
      <c r="F8" s="33">
        <f t="shared" si="0"/>
        <v>9290.4000000000015</v>
      </c>
      <c r="G8" s="15"/>
      <c r="H8" s="16"/>
      <c r="I8" s="17"/>
      <c r="J8" s="18"/>
    </row>
    <row r="9" spans="2:29" x14ac:dyDescent="0.25">
      <c r="B9" s="7">
        <v>45967</v>
      </c>
      <c r="C9" s="8">
        <v>466.5</v>
      </c>
      <c r="D9" s="9"/>
      <c r="E9" s="10">
        <v>19.600000000000001</v>
      </c>
      <c r="F9" s="33">
        <f t="shared" si="0"/>
        <v>9143.4000000000015</v>
      </c>
      <c r="G9" s="15"/>
      <c r="H9" s="16"/>
      <c r="I9" s="17"/>
      <c r="J9" s="18"/>
    </row>
    <row r="10" spans="2:29" x14ac:dyDescent="0.25">
      <c r="B10" s="7">
        <v>45968</v>
      </c>
      <c r="C10" s="8">
        <v>254.5</v>
      </c>
      <c r="D10" s="9"/>
      <c r="E10" s="10">
        <v>19.600000000000001</v>
      </c>
      <c r="F10" s="33">
        <f t="shared" si="0"/>
        <v>4988.2000000000007</v>
      </c>
      <c r="G10" s="15"/>
      <c r="H10" s="16"/>
      <c r="I10" s="17"/>
      <c r="J10" s="18"/>
    </row>
    <row r="11" spans="2:29" x14ac:dyDescent="0.25">
      <c r="B11" s="7">
        <v>45969</v>
      </c>
      <c r="C11" s="8">
        <v>472</v>
      </c>
      <c r="D11" s="9"/>
      <c r="E11" s="10">
        <v>19.600000000000001</v>
      </c>
      <c r="F11" s="33">
        <f t="shared" si="0"/>
        <v>9251.2000000000007</v>
      </c>
      <c r="G11" s="19"/>
      <c r="H11" s="16"/>
      <c r="I11" s="17"/>
      <c r="J11" s="18"/>
    </row>
    <row r="12" spans="2:29" x14ac:dyDescent="0.25">
      <c r="B12" s="7">
        <v>45970</v>
      </c>
      <c r="C12" s="8">
        <v>480</v>
      </c>
      <c r="D12" s="9"/>
      <c r="E12" s="10">
        <v>19.600000000000001</v>
      </c>
      <c r="F12" s="33">
        <f t="shared" si="0"/>
        <v>9408</v>
      </c>
      <c r="G12" s="19"/>
      <c r="H12" s="16"/>
      <c r="I12" s="17"/>
      <c r="J12" s="18"/>
    </row>
    <row r="13" spans="2:29" x14ac:dyDescent="0.25">
      <c r="B13" s="7">
        <v>45971</v>
      </c>
      <c r="C13" s="8">
        <v>490.5</v>
      </c>
      <c r="D13" s="9"/>
      <c r="E13" s="10">
        <v>19.600000000000001</v>
      </c>
      <c r="F13" s="33">
        <f t="shared" si="0"/>
        <v>9613.8000000000011</v>
      </c>
      <c r="G13" s="19"/>
      <c r="H13" s="16"/>
      <c r="I13" s="17"/>
      <c r="J13" s="18"/>
    </row>
    <row r="14" spans="2:29" x14ac:dyDescent="0.25">
      <c r="B14" s="7">
        <v>45972</v>
      </c>
      <c r="C14" s="8">
        <v>493</v>
      </c>
      <c r="D14" s="9"/>
      <c r="E14" s="10">
        <v>19.600000000000001</v>
      </c>
      <c r="F14" s="33">
        <f t="shared" si="0"/>
        <v>9662.8000000000011</v>
      </c>
      <c r="G14" s="19"/>
      <c r="H14" s="16"/>
      <c r="I14" s="17"/>
      <c r="J14" s="18"/>
    </row>
    <row r="15" spans="2:29" x14ac:dyDescent="0.25">
      <c r="B15" s="7">
        <v>45973</v>
      </c>
      <c r="C15" s="8">
        <v>464.5</v>
      </c>
      <c r="D15" s="9"/>
      <c r="E15" s="10">
        <v>19.600000000000001</v>
      </c>
      <c r="F15" s="33">
        <f t="shared" si="0"/>
        <v>9104.2000000000007</v>
      </c>
      <c r="G15" s="15">
        <v>46029</v>
      </c>
      <c r="H15" s="16" t="s">
        <v>56</v>
      </c>
      <c r="I15" s="17"/>
      <c r="J15" s="18">
        <v>255089.76</v>
      </c>
    </row>
    <row r="16" spans="2:29" x14ac:dyDescent="0.25">
      <c r="B16" s="7">
        <v>45974</v>
      </c>
      <c r="C16" s="8">
        <v>427.5</v>
      </c>
      <c r="D16" s="9"/>
      <c r="E16" s="10">
        <v>19.600000000000001</v>
      </c>
      <c r="F16" s="33">
        <f t="shared" si="0"/>
        <v>8379</v>
      </c>
      <c r="G16" s="19"/>
      <c r="H16" s="16"/>
      <c r="I16" s="17"/>
      <c r="J16" s="18"/>
    </row>
    <row r="17" spans="2:14" x14ac:dyDescent="0.25">
      <c r="B17" s="7">
        <v>45975</v>
      </c>
      <c r="C17" s="8">
        <v>434</v>
      </c>
      <c r="D17" s="9"/>
      <c r="E17" s="10">
        <v>19.600000000000001</v>
      </c>
      <c r="F17" s="33">
        <f t="shared" si="0"/>
        <v>8506.4000000000015</v>
      </c>
      <c r="G17" s="19"/>
      <c r="H17" s="16"/>
      <c r="I17" s="17"/>
      <c r="J17" s="18"/>
    </row>
    <row r="18" spans="2:14" x14ac:dyDescent="0.25">
      <c r="B18" s="7">
        <v>45976</v>
      </c>
      <c r="C18" s="8">
        <v>445.5</v>
      </c>
      <c r="D18" s="9"/>
      <c r="E18" s="10">
        <v>19.600000000000001</v>
      </c>
      <c r="F18" s="33">
        <f t="shared" si="0"/>
        <v>8731.8000000000011</v>
      </c>
      <c r="G18" s="19"/>
      <c r="H18" s="16"/>
      <c r="I18" s="17"/>
      <c r="J18" s="18"/>
    </row>
    <row r="19" spans="2:14" x14ac:dyDescent="0.25">
      <c r="B19" s="7">
        <v>45977</v>
      </c>
      <c r="C19" s="8">
        <v>410.5</v>
      </c>
      <c r="D19" s="9"/>
      <c r="E19" s="10">
        <v>19.600000000000001</v>
      </c>
      <c r="F19" s="33">
        <f t="shared" si="0"/>
        <v>8045.8</v>
      </c>
      <c r="G19" s="19"/>
      <c r="H19" s="16"/>
      <c r="I19" s="17"/>
      <c r="J19" s="18"/>
    </row>
    <row r="20" spans="2:14" x14ac:dyDescent="0.25">
      <c r="B20" s="7">
        <v>45978</v>
      </c>
      <c r="C20" s="8">
        <v>416.5</v>
      </c>
      <c r="D20" s="9"/>
      <c r="E20" s="10">
        <v>19.600000000000001</v>
      </c>
      <c r="F20" s="33">
        <f t="shared" si="0"/>
        <v>8163.4000000000005</v>
      </c>
      <c r="G20" s="19"/>
      <c r="H20" s="16"/>
      <c r="I20" s="17"/>
      <c r="J20" s="18"/>
    </row>
    <row r="21" spans="2:14" x14ac:dyDescent="0.25">
      <c r="B21" s="7">
        <v>45979</v>
      </c>
      <c r="C21" s="8">
        <v>411</v>
      </c>
      <c r="D21" s="9"/>
      <c r="E21" s="10">
        <v>19.600000000000001</v>
      </c>
      <c r="F21" s="33">
        <f t="shared" si="0"/>
        <v>8055.6</v>
      </c>
      <c r="G21" s="19"/>
      <c r="H21" s="16"/>
      <c r="I21" s="17"/>
      <c r="J21" s="18"/>
    </row>
    <row r="22" spans="2:14" x14ac:dyDescent="0.25">
      <c r="B22" s="7">
        <v>45980</v>
      </c>
      <c r="C22" s="8">
        <v>418</v>
      </c>
      <c r="D22" s="9"/>
      <c r="E22" s="10">
        <v>19.600000000000001</v>
      </c>
      <c r="F22" s="33">
        <f t="shared" si="0"/>
        <v>8192.8000000000011</v>
      </c>
      <c r="G22" s="19"/>
      <c r="H22" s="16"/>
      <c r="I22" s="17"/>
      <c r="J22" s="18"/>
    </row>
    <row r="23" spans="2:14" x14ac:dyDescent="0.25">
      <c r="B23" s="7">
        <v>45981</v>
      </c>
      <c r="C23" s="8">
        <v>407</v>
      </c>
      <c r="D23" s="9"/>
      <c r="E23" s="10">
        <v>19.600000000000001</v>
      </c>
      <c r="F23" s="33">
        <f t="shared" si="0"/>
        <v>7977.2000000000007</v>
      </c>
      <c r="G23" s="19"/>
      <c r="H23" s="16"/>
      <c r="I23" s="17"/>
      <c r="J23" s="18"/>
    </row>
    <row r="24" spans="2:14" x14ac:dyDescent="0.25">
      <c r="B24" s="7">
        <v>45982</v>
      </c>
      <c r="C24" s="8">
        <v>405.5</v>
      </c>
      <c r="D24" s="9"/>
      <c r="E24" s="10">
        <v>19.600000000000001</v>
      </c>
      <c r="F24" s="33">
        <f t="shared" si="0"/>
        <v>7947.8</v>
      </c>
      <c r="G24" s="19"/>
      <c r="H24" s="16"/>
      <c r="I24" s="17"/>
      <c r="J24" s="18"/>
    </row>
    <row r="25" spans="2:14" x14ac:dyDescent="0.25">
      <c r="B25" s="7">
        <v>45983</v>
      </c>
      <c r="C25" s="8">
        <v>412.5</v>
      </c>
      <c r="D25" s="9"/>
      <c r="E25" s="10">
        <v>19.600000000000001</v>
      </c>
      <c r="F25" s="33">
        <f t="shared" si="0"/>
        <v>8085.0000000000009</v>
      </c>
      <c r="G25" s="19"/>
      <c r="H25" s="16"/>
      <c r="I25" s="17"/>
      <c r="J25" s="18"/>
    </row>
    <row r="26" spans="2:14" x14ac:dyDescent="0.25">
      <c r="B26" s="7">
        <v>45984</v>
      </c>
      <c r="C26" s="8">
        <v>418.5</v>
      </c>
      <c r="D26" s="9"/>
      <c r="E26" s="10">
        <v>19.600000000000001</v>
      </c>
      <c r="F26" s="33">
        <f t="shared" si="0"/>
        <v>8202.6</v>
      </c>
      <c r="G26" s="19"/>
      <c r="H26" s="16"/>
      <c r="I26" s="17"/>
      <c r="J26" s="18"/>
    </row>
    <row r="27" spans="2:14" x14ac:dyDescent="0.25">
      <c r="B27" s="7">
        <v>45985</v>
      </c>
      <c r="C27" s="8">
        <v>440.5</v>
      </c>
      <c r="D27" s="9"/>
      <c r="E27" s="10">
        <v>19.600000000000001</v>
      </c>
      <c r="F27" s="33">
        <f t="shared" si="0"/>
        <v>8633.8000000000011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434.5</v>
      </c>
      <c r="D28" s="9"/>
      <c r="E28" s="10">
        <v>19.600000000000001</v>
      </c>
      <c r="F28" s="33">
        <f t="shared" si="0"/>
        <v>8516.2000000000007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449</v>
      </c>
      <c r="D29" s="9"/>
      <c r="E29" s="10">
        <v>19.600000000000001</v>
      </c>
      <c r="F29" s="33">
        <f t="shared" si="0"/>
        <v>8800.4000000000015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457.5</v>
      </c>
      <c r="D30" s="9"/>
      <c r="E30" s="10">
        <v>19.600000000000001</v>
      </c>
      <c r="F30" s="33">
        <f t="shared" si="0"/>
        <v>8967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447.5</v>
      </c>
      <c r="D31" s="9"/>
      <c r="E31" s="10">
        <v>19.600000000000001</v>
      </c>
      <c r="F31" s="33">
        <f t="shared" si="0"/>
        <v>8771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440.5</v>
      </c>
      <c r="D32" s="9"/>
      <c r="E32" s="10">
        <v>19.600000000000001</v>
      </c>
      <c r="F32" s="33">
        <f t="shared" si="0"/>
        <v>8633.8000000000011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374.5</v>
      </c>
      <c r="D33" s="9"/>
      <c r="E33" s="10">
        <v>19.600000000000001</v>
      </c>
      <c r="F33" s="33">
        <f t="shared" si="0"/>
        <v>7340.2000000000007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13163.5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258004.59651850001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258004.59999999998</v>
      </c>
      <c r="L36" s="31">
        <f>J36-J4-J5-J6</f>
        <v>255169.12944599998</v>
      </c>
      <c r="M36" s="31"/>
      <c r="N36" s="31"/>
    </row>
    <row r="37" spans="2:14" x14ac:dyDescent="0.25">
      <c r="B37" s="26" t="s">
        <v>14</v>
      </c>
      <c r="C37" s="30">
        <f>C35</f>
        <v>13163.5</v>
      </c>
      <c r="D37" s="9">
        <f>D35/1.03</f>
        <v>0</v>
      </c>
      <c r="E37" s="10"/>
      <c r="F37" s="33">
        <f>SUM(F4:F36)</f>
        <v>258004.59999999998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3.4814999671652913E-3</v>
      </c>
      <c r="M39" s="17"/>
      <c r="N39" s="40">
        <f>J39+N34</f>
        <v>3.4814999671652913E-3</v>
      </c>
    </row>
    <row r="40" spans="2:14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  <c r="M40" s="17" t="s">
        <v>25</v>
      </c>
      <c r="N40" s="40"/>
    </row>
    <row r="41" spans="2:14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  <c r="M41" s="17" t="s">
        <v>32</v>
      </c>
      <c r="N41" s="40">
        <f>N40+N39</f>
        <v>3.4814999671652913E-3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391.5</v>
      </c>
      <c r="D4" s="9"/>
      <c r="E4" s="10">
        <v>19.600000000000001</v>
      </c>
      <c r="F4" s="33">
        <f>E4*C4</f>
        <v>7673.4000000000005</v>
      </c>
      <c r="G4" s="11"/>
      <c r="H4" s="12" t="s">
        <v>6</v>
      </c>
      <c r="I4" s="13">
        <v>0.01</v>
      </c>
      <c r="J4" s="14">
        <f>(F36+F37)*I4</f>
        <v>2025.6599999999999</v>
      </c>
    </row>
    <row r="5" spans="2:29" x14ac:dyDescent="0.25">
      <c r="B5" s="7">
        <v>45993</v>
      </c>
      <c r="C5" s="8">
        <v>383</v>
      </c>
      <c r="D5" s="9"/>
      <c r="E5" s="10">
        <v>19.600000000000001</v>
      </c>
      <c r="F5" s="33">
        <f t="shared" ref="F5:F34" si="0">E5*C5</f>
        <v>7506.8</v>
      </c>
      <c r="G5" s="11"/>
      <c r="H5" s="12" t="s">
        <v>7</v>
      </c>
      <c r="I5" s="13">
        <v>1E-3</v>
      </c>
      <c r="J5" s="14">
        <f>(F36+F37-J4-J6)*I5</f>
        <v>200.54033999999996</v>
      </c>
    </row>
    <row r="6" spans="2:29" x14ac:dyDescent="0.25">
      <c r="B6" s="7">
        <v>45994</v>
      </c>
      <c r="C6" s="8">
        <v>368.5</v>
      </c>
      <c r="D6" s="9"/>
      <c r="E6" s="10">
        <v>19.600000000000001</v>
      </c>
      <c r="F6" s="33">
        <f t="shared" si="0"/>
        <v>7222.6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368</v>
      </c>
      <c r="D7" s="9"/>
      <c r="E7" s="10">
        <v>19.600000000000001</v>
      </c>
      <c r="F7" s="33">
        <f t="shared" si="0"/>
        <v>7212.8</v>
      </c>
      <c r="G7" s="11"/>
      <c r="H7" s="12" t="s">
        <v>9</v>
      </c>
      <c r="I7" s="13"/>
      <c r="J7" s="14">
        <f>'KASIM 2025'!J39*-1</f>
        <v>-3.4814999671652913E-3</v>
      </c>
    </row>
    <row r="8" spans="2:29" x14ac:dyDescent="0.25">
      <c r="B8" s="7">
        <v>45996</v>
      </c>
      <c r="C8" s="8">
        <v>374.5</v>
      </c>
      <c r="D8" s="9"/>
      <c r="E8" s="10">
        <v>19.600000000000001</v>
      </c>
      <c r="F8" s="33">
        <f t="shared" si="0"/>
        <v>7340.2000000000007</v>
      </c>
      <c r="G8" s="15"/>
      <c r="H8" s="16"/>
      <c r="I8" s="17"/>
      <c r="J8" s="18"/>
    </row>
    <row r="9" spans="2:29" x14ac:dyDescent="0.25">
      <c r="B9" s="7">
        <v>45997</v>
      </c>
      <c r="C9" s="8">
        <v>353</v>
      </c>
      <c r="D9" s="9"/>
      <c r="E9" s="10">
        <v>19.600000000000001</v>
      </c>
      <c r="F9" s="33">
        <f t="shared" si="0"/>
        <v>6918.8</v>
      </c>
      <c r="G9" s="15"/>
      <c r="H9" s="16"/>
      <c r="I9" s="17"/>
      <c r="J9" s="18"/>
    </row>
    <row r="10" spans="2:29" x14ac:dyDescent="0.25">
      <c r="B10" s="7">
        <v>45998</v>
      </c>
      <c r="C10" s="8">
        <v>353</v>
      </c>
      <c r="D10" s="9"/>
      <c r="E10" s="10">
        <v>19.600000000000001</v>
      </c>
      <c r="F10" s="33">
        <f t="shared" si="0"/>
        <v>6918.8</v>
      </c>
      <c r="G10" s="15" t="s">
        <v>54</v>
      </c>
      <c r="H10" s="16" t="s">
        <v>52</v>
      </c>
      <c r="I10" s="17"/>
      <c r="J10" s="18">
        <v>3182.2000000000003</v>
      </c>
    </row>
    <row r="11" spans="2:29" x14ac:dyDescent="0.25">
      <c r="B11" s="7">
        <v>45999</v>
      </c>
      <c r="C11" s="8">
        <v>390.5</v>
      </c>
      <c r="D11" s="9"/>
      <c r="E11" s="10">
        <v>19.600000000000001</v>
      </c>
      <c r="F11" s="33">
        <f t="shared" si="0"/>
        <v>7653.8</v>
      </c>
      <c r="G11" s="15" t="s">
        <v>55</v>
      </c>
      <c r="H11" s="16" t="s">
        <v>53</v>
      </c>
      <c r="I11" s="17"/>
      <c r="J11" s="18">
        <v>6476.4000000000005</v>
      </c>
    </row>
    <row r="12" spans="2:29" x14ac:dyDescent="0.25">
      <c r="B12" s="7">
        <v>46000</v>
      </c>
      <c r="C12" s="8">
        <v>358.5</v>
      </c>
      <c r="D12" s="9"/>
      <c r="E12" s="10">
        <v>19.600000000000001</v>
      </c>
      <c r="F12" s="33">
        <f t="shared" si="0"/>
        <v>7026.6</v>
      </c>
      <c r="G12" s="19"/>
      <c r="H12" s="16"/>
      <c r="I12" s="17"/>
      <c r="J12" s="18"/>
    </row>
    <row r="13" spans="2:29" x14ac:dyDescent="0.25">
      <c r="B13" s="7">
        <v>46001</v>
      </c>
      <c r="C13" s="8">
        <v>323</v>
      </c>
      <c r="D13" s="9"/>
      <c r="E13" s="10">
        <v>19.600000000000001</v>
      </c>
      <c r="F13" s="33">
        <f t="shared" si="0"/>
        <v>6330.8</v>
      </c>
      <c r="G13" s="19"/>
      <c r="H13" s="16"/>
      <c r="I13" s="17"/>
      <c r="J13" s="18"/>
    </row>
    <row r="14" spans="2:29" x14ac:dyDescent="0.25">
      <c r="B14" s="7">
        <v>46002</v>
      </c>
      <c r="C14" s="8">
        <v>300.5</v>
      </c>
      <c r="D14" s="9"/>
      <c r="E14" s="10">
        <v>19.600000000000001</v>
      </c>
      <c r="F14" s="33">
        <f t="shared" si="0"/>
        <v>5889.8</v>
      </c>
      <c r="G14" s="15">
        <v>46086</v>
      </c>
      <c r="H14" s="16" t="s">
        <v>57</v>
      </c>
      <c r="I14" s="17"/>
      <c r="J14" s="18">
        <v>190681.2</v>
      </c>
    </row>
    <row r="15" spans="2:29" x14ac:dyDescent="0.25">
      <c r="B15" s="7">
        <v>46003</v>
      </c>
      <c r="C15" s="8">
        <v>307</v>
      </c>
      <c r="D15" s="9"/>
      <c r="E15" s="10">
        <v>19.600000000000001</v>
      </c>
      <c r="F15" s="33">
        <f t="shared" si="0"/>
        <v>6017.2000000000007</v>
      </c>
      <c r="G15" s="19"/>
      <c r="H15" s="16"/>
      <c r="I15" s="17"/>
      <c r="J15" s="18"/>
    </row>
    <row r="16" spans="2:29" x14ac:dyDescent="0.25">
      <c r="B16" s="7">
        <v>46004</v>
      </c>
      <c r="C16" s="8">
        <v>298</v>
      </c>
      <c r="D16" s="9"/>
      <c r="E16" s="10">
        <v>19.600000000000001</v>
      </c>
      <c r="F16" s="33">
        <f t="shared" si="0"/>
        <v>5840.8</v>
      </c>
      <c r="G16" s="19"/>
      <c r="H16" s="16"/>
      <c r="I16" s="17"/>
      <c r="J16" s="18"/>
    </row>
    <row r="17" spans="2:10" x14ac:dyDescent="0.25">
      <c r="B17" s="7">
        <v>46005</v>
      </c>
      <c r="C17" s="8">
        <v>296</v>
      </c>
      <c r="D17" s="9"/>
      <c r="E17" s="10">
        <v>19.600000000000001</v>
      </c>
      <c r="F17" s="33">
        <f t="shared" si="0"/>
        <v>5801.6</v>
      </c>
      <c r="G17" s="19"/>
      <c r="H17" s="16"/>
      <c r="I17" s="17"/>
      <c r="J17" s="18"/>
    </row>
    <row r="18" spans="2:10" x14ac:dyDescent="0.25">
      <c r="B18" s="7">
        <v>46006</v>
      </c>
      <c r="C18" s="8">
        <v>309</v>
      </c>
      <c r="D18" s="9"/>
      <c r="E18" s="10">
        <v>19.600000000000001</v>
      </c>
      <c r="F18" s="33">
        <f t="shared" si="0"/>
        <v>6056.4000000000005</v>
      </c>
      <c r="G18" s="19"/>
      <c r="H18" s="16"/>
      <c r="I18" s="17"/>
      <c r="J18" s="18"/>
    </row>
    <row r="19" spans="2:10" x14ac:dyDescent="0.25">
      <c r="B19" s="7">
        <v>46007</v>
      </c>
      <c r="C19" s="8">
        <v>313</v>
      </c>
      <c r="D19" s="9"/>
      <c r="E19" s="10">
        <v>19.600000000000001</v>
      </c>
      <c r="F19" s="33">
        <f t="shared" si="0"/>
        <v>6134.8</v>
      </c>
      <c r="G19" s="19"/>
      <c r="H19" s="16"/>
      <c r="I19" s="17"/>
      <c r="J19" s="18"/>
    </row>
    <row r="20" spans="2:10" x14ac:dyDescent="0.25">
      <c r="B20" s="7">
        <v>46008</v>
      </c>
      <c r="C20" s="8">
        <v>303</v>
      </c>
      <c r="D20" s="9"/>
      <c r="E20" s="10">
        <v>19.600000000000001</v>
      </c>
      <c r="F20" s="33">
        <f t="shared" si="0"/>
        <v>5938.8</v>
      </c>
      <c r="G20" s="19"/>
      <c r="H20" s="16"/>
      <c r="I20" s="17"/>
      <c r="J20" s="18"/>
    </row>
    <row r="21" spans="2:10" x14ac:dyDescent="0.25">
      <c r="B21" s="7">
        <v>46009</v>
      </c>
      <c r="C21" s="8">
        <v>309.5</v>
      </c>
      <c r="D21" s="9"/>
      <c r="E21" s="10">
        <v>19.600000000000001</v>
      </c>
      <c r="F21" s="33">
        <f t="shared" si="0"/>
        <v>6066.2000000000007</v>
      </c>
      <c r="G21" s="19"/>
      <c r="H21" s="16"/>
      <c r="I21" s="17"/>
      <c r="J21" s="18"/>
    </row>
    <row r="22" spans="2:10" x14ac:dyDescent="0.25">
      <c r="B22" s="7">
        <v>46010</v>
      </c>
      <c r="C22" s="8">
        <v>304.5</v>
      </c>
      <c r="D22" s="9"/>
      <c r="E22" s="10">
        <v>19.600000000000001</v>
      </c>
      <c r="F22" s="33">
        <f t="shared" si="0"/>
        <v>5968.2000000000007</v>
      </c>
      <c r="G22" s="19"/>
      <c r="H22" s="16"/>
      <c r="I22" s="17"/>
      <c r="J22" s="18"/>
    </row>
    <row r="23" spans="2:10" x14ac:dyDescent="0.25">
      <c r="B23" s="7">
        <v>46011</v>
      </c>
      <c r="C23" s="8">
        <v>331</v>
      </c>
      <c r="D23" s="9"/>
      <c r="E23" s="10">
        <v>19.600000000000001</v>
      </c>
      <c r="F23" s="33">
        <f t="shared" si="0"/>
        <v>6487.6</v>
      </c>
      <c r="G23" s="19"/>
      <c r="H23" s="16"/>
      <c r="I23" s="17"/>
      <c r="J23" s="18"/>
    </row>
    <row r="24" spans="2:10" x14ac:dyDescent="0.25">
      <c r="B24" s="7">
        <v>46012</v>
      </c>
      <c r="C24" s="8">
        <v>318</v>
      </c>
      <c r="D24" s="9"/>
      <c r="E24" s="10">
        <v>19.600000000000001</v>
      </c>
      <c r="F24" s="33">
        <f t="shared" si="0"/>
        <v>6232.8</v>
      </c>
      <c r="G24" s="19"/>
      <c r="H24" s="16"/>
      <c r="I24" s="17"/>
      <c r="J24" s="18"/>
    </row>
    <row r="25" spans="2:10" x14ac:dyDescent="0.25">
      <c r="B25" s="7">
        <v>46013</v>
      </c>
      <c r="C25" s="8">
        <v>347.5</v>
      </c>
      <c r="D25" s="9"/>
      <c r="E25" s="10">
        <v>19.600000000000001</v>
      </c>
      <c r="F25" s="33">
        <f t="shared" si="0"/>
        <v>6811.0000000000009</v>
      </c>
      <c r="G25" s="19"/>
      <c r="H25" s="16"/>
      <c r="I25" s="17"/>
      <c r="J25" s="18"/>
    </row>
    <row r="26" spans="2:10" x14ac:dyDescent="0.25">
      <c r="B26" s="7">
        <v>46014</v>
      </c>
      <c r="C26" s="8">
        <v>334</v>
      </c>
      <c r="D26" s="9"/>
      <c r="E26" s="10">
        <v>19.600000000000001</v>
      </c>
      <c r="F26" s="33">
        <f t="shared" si="0"/>
        <v>6546.4000000000005</v>
      </c>
      <c r="G26" s="19"/>
      <c r="H26" s="16"/>
      <c r="I26" s="17"/>
      <c r="J26" s="18"/>
    </row>
    <row r="27" spans="2:10" x14ac:dyDescent="0.25">
      <c r="B27" s="7">
        <v>46015</v>
      </c>
      <c r="C27" s="8">
        <v>305.5</v>
      </c>
      <c r="D27" s="9"/>
      <c r="E27" s="10">
        <v>19.600000000000001</v>
      </c>
      <c r="F27" s="33">
        <f t="shared" si="0"/>
        <v>5987.8</v>
      </c>
      <c r="G27" s="19"/>
      <c r="H27" s="16"/>
      <c r="I27" s="17"/>
      <c r="J27" s="18"/>
    </row>
    <row r="28" spans="2:10" x14ac:dyDescent="0.25">
      <c r="B28" s="7">
        <v>46016</v>
      </c>
      <c r="C28" s="8">
        <v>329</v>
      </c>
      <c r="D28" s="9"/>
      <c r="E28" s="10">
        <v>19.600000000000001</v>
      </c>
      <c r="F28" s="33">
        <f t="shared" si="0"/>
        <v>6448.4000000000005</v>
      </c>
      <c r="G28" s="19"/>
      <c r="H28" s="16"/>
      <c r="I28" s="17"/>
      <c r="J28" s="18"/>
    </row>
    <row r="29" spans="2:10" x14ac:dyDescent="0.25">
      <c r="B29" s="7">
        <v>46017</v>
      </c>
      <c r="C29" s="8">
        <v>338.5</v>
      </c>
      <c r="D29" s="9"/>
      <c r="E29" s="10">
        <v>19.600000000000001</v>
      </c>
      <c r="F29" s="33">
        <f t="shared" si="0"/>
        <v>6634.6</v>
      </c>
      <c r="G29" s="19"/>
      <c r="H29" s="16"/>
      <c r="I29" s="17"/>
      <c r="J29" s="18"/>
    </row>
    <row r="30" spans="2:10" x14ac:dyDescent="0.25">
      <c r="B30" s="7">
        <v>46018</v>
      </c>
      <c r="C30" s="8">
        <v>324</v>
      </c>
      <c r="D30" s="9"/>
      <c r="E30" s="10">
        <v>19.600000000000001</v>
      </c>
      <c r="F30" s="33">
        <f t="shared" si="0"/>
        <v>6350.4000000000005</v>
      </c>
      <c r="G30" s="19"/>
      <c r="H30" s="16"/>
      <c r="I30" s="17"/>
      <c r="J30" s="18"/>
    </row>
    <row r="31" spans="2:10" x14ac:dyDescent="0.25">
      <c r="B31" s="7">
        <v>46019</v>
      </c>
      <c r="C31" s="8">
        <v>335</v>
      </c>
      <c r="D31" s="9"/>
      <c r="E31" s="10">
        <v>19.600000000000001</v>
      </c>
      <c r="F31" s="33">
        <f t="shared" si="0"/>
        <v>6566.0000000000009</v>
      </c>
      <c r="G31" s="19"/>
      <c r="H31" s="16"/>
      <c r="I31" s="17"/>
      <c r="J31" s="18"/>
    </row>
    <row r="32" spans="2:10" x14ac:dyDescent="0.25">
      <c r="B32" s="7">
        <v>46020</v>
      </c>
      <c r="C32" s="8">
        <v>326.5</v>
      </c>
      <c r="D32" s="9"/>
      <c r="E32" s="10">
        <v>19.600000000000001</v>
      </c>
      <c r="F32" s="33">
        <f t="shared" si="0"/>
        <v>6399.4000000000005</v>
      </c>
      <c r="G32" s="19"/>
      <c r="H32" s="16"/>
      <c r="I32" s="17"/>
      <c r="J32" s="18"/>
    </row>
    <row r="33" spans="2:12" x14ac:dyDescent="0.25">
      <c r="B33" s="7">
        <v>46021</v>
      </c>
      <c r="C33" s="8">
        <v>321</v>
      </c>
      <c r="D33" s="9"/>
      <c r="E33" s="10">
        <v>19.600000000000001</v>
      </c>
      <c r="F33" s="33">
        <f t="shared" si="0"/>
        <v>6291.6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321</v>
      </c>
      <c r="D34" s="48"/>
      <c r="E34" s="10">
        <v>19.600000000000001</v>
      </c>
      <c r="F34" s="49">
        <f t="shared" si="0"/>
        <v>6291.6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10335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202565.99685850006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202565.99999999997</v>
      </c>
      <c r="L36" s="31">
        <f>J36-J4-J5-J6</f>
        <v>200339.79965999996</v>
      </c>
    </row>
    <row r="37" spans="2:12" x14ac:dyDescent="0.25">
      <c r="B37" s="26" t="s">
        <v>14</v>
      </c>
      <c r="C37" s="30">
        <f>C35</f>
        <v>10335</v>
      </c>
      <c r="D37" s="9">
        <f>D35/1.03</f>
        <v>0</v>
      </c>
      <c r="E37" s="10"/>
      <c r="F37" s="33">
        <f>SUM(F4:F36)</f>
        <v>202565.99999999997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3.1414999102707952E-3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14D55-8BDB-4A6B-AAD1-DE4B6422E53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'ARALIK 2025'!J39*-1</f>
        <v>-3.1414999102707952E-3</v>
      </c>
    </row>
    <row r="8" spans="2:29" x14ac:dyDescent="0.25">
      <c r="B8" s="7">
        <v>46027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-3.1414999102707952E-3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3.1414999102707952E-3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41F4-D1B2-4509-845F-26F6BFD3DBFD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'OCAK 2026'!J39*-1</f>
        <v>-3.1414999102707952E-3</v>
      </c>
    </row>
    <row r="8" spans="2:29" x14ac:dyDescent="0.25">
      <c r="B8" s="7">
        <v>46058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-3.1414999102707952E-3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3.1414999102707952E-3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C794-0D3F-4B32-B031-3B759FE9F43C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33</v>
      </c>
      <c r="C2" s="86"/>
      <c r="D2" s="86"/>
      <c r="E2" s="86"/>
      <c r="F2" s="86"/>
      <c r="G2" s="86"/>
      <c r="H2" s="86"/>
      <c r="I2" s="86"/>
      <c r="J2" s="8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'ŞUBAT 2026'!J39*-1</f>
        <v>-3.1414999102707952E-3</v>
      </c>
    </row>
    <row r="8" spans="2:29" x14ac:dyDescent="0.25">
      <c r="B8" s="7">
        <v>46086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0" t="s">
        <v>11</v>
      </c>
      <c r="I35" s="80"/>
      <c r="J35" s="25">
        <f>SUM(J4:J34)</f>
        <v>-3.1414999102707952E-3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1" t="s">
        <v>13</v>
      </c>
      <c r="I36" s="8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2" t="s">
        <v>16</v>
      </c>
      <c r="C39" s="83"/>
      <c r="D39" s="27"/>
      <c r="E39" s="37"/>
      <c r="F39" s="38"/>
      <c r="G39" s="28"/>
      <c r="H39" s="84" t="s">
        <v>17</v>
      </c>
      <c r="I39" s="84"/>
      <c r="J39" s="29">
        <f>J36+J37+J38-J35</f>
        <v>3.1414999102707952E-3</v>
      </c>
    </row>
    <row r="40" spans="2:12" ht="15.75" thickBot="1" x14ac:dyDescent="0.3">
      <c r="B40" s="74"/>
      <c r="C40" s="75"/>
      <c r="D40" s="75"/>
      <c r="E40" s="75"/>
      <c r="F40" s="75"/>
      <c r="G40" s="75"/>
      <c r="H40" s="75"/>
      <c r="I40" s="75"/>
      <c r="J40" s="76"/>
    </row>
    <row r="41" spans="2:12" ht="15.75" thickBot="1" x14ac:dyDescent="0.3">
      <c r="B41" s="74"/>
      <c r="C41" s="75"/>
      <c r="D41" s="75"/>
      <c r="E41" s="75"/>
      <c r="F41" s="75"/>
      <c r="G41" s="75"/>
      <c r="H41" s="75"/>
      <c r="I41" s="75"/>
      <c r="J41" s="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2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2025-03-20T13:33:55Z</cp:lastPrinted>
  <dcterms:created xsi:type="dcterms:W3CDTF">2015-06-05T18:19:34Z</dcterms:created>
  <dcterms:modified xsi:type="dcterms:W3CDTF">2026-03-05T17:01:52Z</dcterms:modified>
</cp:coreProperties>
</file>